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ASP\"/>
    </mc:Choice>
  </mc:AlternateContent>
  <xr:revisionPtr revIDLastSave="0" documentId="13_ncr:1_{1B79DF42-BBF6-4267-A607-8055797CE190}" xr6:coauthVersionLast="47" xr6:coauthVersionMax="47" xr10:uidLastSave="{00000000-0000-0000-0000-000000000000}"/>
  <bookViews>
    <workbookView xWindow="28680" yWindow="-120" windowWidth="29040" windowHeight="15720" xr2:uid="{D0B11507-7D8D-4EC8-80F5-6C3AD9C6A513}"/>
  </bookViews>
  <sheets>
    <sheet name="Example" sheetId="2" r:id="rId1"/>
    <sheet name="Problem 1" sheetId="1" r:id="rId2"/>
    <sheet name="Problem 2" sheetId="7" r:id="rId3"/>
    <sheet name="Problem 3" sheetId="8" r:id="rId4"/>
  </sheets>
  <definedNames>
    <definedName name="_xlnm._FilterDatabase" localSheetId="0" hidden="1">Example!$A$1:$K$66</definedName>
    <definedName name="_xlnm._FilterDatabase" localSheetId="1" hidden="1">'Problem 1'!$A$1:$K$66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8" l="1"/>
  <c r="K66" i="8" s="1"/>
  <c r="B66" i="8"/>
  <c r="J65" i="8"/>
  <c r="K65" i="8" s="1"/>
  <c r="B65" i="8"/>
  <c r="K64" i="8"/>
  <c r="J64" i="8"/>
  <c r="B64" i="8"/>
  <c r="B63" i="8"/>
  <c r="J62" i="8"/>
  <c r="K62" i="8" s="1"/>
  <c r="B62" i="8"/>
  <c r="J61" i="8"/>
  <c r="K61" i="8" s="1"/>
  <c r="B61" i="8"/>
  <c r="J60" i="8"/>
  <c r="K60" i="8" s="1"/>
  <c r="B60" i="8"/>
  <c r="B59" i="8"/>
  <c r="J58" i="8"/>
  <c r="K58" i="8" s="1"/>
  <c r="B58" i="8"/>
  <c r="J57" i="8"/>
  <c r="K57" i="8" s="1"/>
  <c r="B57" i="8"/>
  <c r="J56" i="8"/>
  <c r="K56" i="8" s="1"/>
  <c r="B56" i="8"/>
  <c r="B55" i="8"/>
  <c r="K54" i="8"/>
  <c r="J54" i="8"/>
  <c r="B54" i="8"/>
  <c r="J53" i="8"/>
  <c r="K53" i="8" s="1"/>
  <c r="B53" i="8"/>
  <c r="J52" i="8"/>
  <c r="K52" i="8" s="1"/>
  <c r="B52" i="8"/>
  <c r="B51" i="8"/>
  <c r="J50" i="8"/>
  <c r="K50" i="8" s="1"/>
  <c r="B50" i="8"/>
  <c r="J49" i="8"/>
  <c r="K49" i="8" s="1"/>
  <c r="B49" i="8"/>
  <c r="K48" i="8"/>
  <c r="J48" i="8"/>
  <c r="B48" i="8"/>
  <c r="B47" i="8"/>
  <c r="B46" i="8"/>
  <c r="J45" i="8"/>
  <c r="K45" i="8" s="1"/>
  <c r="B45" i="8"/>
  <c r="K44" i="8"/>
  <c r="J44" i="8"/>
  <c r="B44" i="8"/>
  <c r="J43" i="8"/>
  <c r="K43" i="8" s="1"/>
  <c r="B43" i="8"/>
  <c r="B42" i="8"/>
  <c r="J41" i="8"/>
  <c r="K41" i="8" s="1"/>
  <c r="B41" i="8"/>
  <c r="K40" i="8"/>
  <c r="J40" i="8"/>
  <c r="B40" i="8"/>
  <c r="J39" i="8"/>
  <c r="K39" i="8" s="1"/>
  <c r="B39" i="8"/>
  <c r="B38" i="8"/>
  <c r="J37" i="8"/>
  <c r="K37" i="8" s="1"/>
  <c r="B37" i="8"/>
  <c r="J36" i="8"/>
  <c r="K36" i="8" s="1"/>
  <c r="B36" i="8"/>
  <c r="J35" i="8"/>
  <c r="K35" i="8" s="1"/>
  <c r="B35" i="8"/>
  <c r="B34" i="8"/>
  <c r="J33" i="8"/>
  <c r="K33" i="8" s="1"/>
  <c r="B33" i="8"/>
  <c r="J32" i="8"/>
  <c r="K32" i="8" s="1"/>
  <c r="B32" i="8"/>
  <c r="J31" i="8"/>
  <c r="K31" i="8" s="1"/>
  <c r="B31" i="8"/>
  <c r="B30" i="8"/>
  <c r="J29" i="8"/>
  <c r="K29" i="8" s="1"/>
  <c r="B29" i="8"/>
  <c r="K28" i="8"/>
  <c r="J28" i="8"/>
  <c r="B28" i="8"/>
  <c r="K27" i="8"/>
  <c r="J27" i="8"/>
  <c r="B27" i="8"/>
  <c r="B26" i="8"/>
  <c r="B25" i="8"/>
  <c r="K24" i="8"/>
  <c r="J24" i="8"/>
  <c r="B24" i="8"/>
  <c r="K23" i="8"/>
  <c r="J23" i="8"/>
  <c r="B23" i="8"/>
  <c r="J22" i="8"/>
  <c r="K22" i="8" s="1"/>
  <c r="B22" i="8"/>
  <c r="B21" i="8"/>
  <c r="K20" i="8"/>
  <c r="J20" i="8"/>
  <c r="B20" i="8"/>
  <c r="J19" i="8"/>
  <c r="K19" i="8" s="1"/>
  <c r="B19" i="8"/>
  <c r="K18" i="8"/>
  <c r="J18" i="8"/>
  <c r="B18" i="8"/>
  <c r="B17" i="8"/>
  <c r="J16" i="8"/>
  <c r="K16" i="8" s="1"/>
  <c r="B16" i="8"/>
  <c r="J15" i="8"/>
  <c r="K15" i="8" s="1"/>
  <c r="B15" i="8"/>
  <c r="K14" i="8"/>
  <c r="J14" i="8"/>
  <c r="B14" i="8"/>
  <c r="B13" i="8"/>
  <c r="J12" i="8"/>
  <c r="K12" i="8" s="1"/>
  <c r="B12" i="8"/>
  <c r="J11" i="8"/>
  <c r="K11" i="8" s="1"/>
  <c r="B11" i="8"/>
  <c r="J10" i="8"/>
  <c r="K10" i="8" s="1"/>
  <c r="B10" i="8"/>
  <c r="B9" i="8"/>
  <c r="K8" i="8"/>
  <c r="J8" i="8"/>
  <c r="B8" i="8"/>
  <c r="J7" i="8"/>
  <c r="K7" i="8" s="1"/>
  <c r="B7" i="8"/>
  <c r="J6" i="8"/>
  <c r="K6" i="8" s="1"/>
  <c r="B6" i="8"/>
  <c r="B5" i="8"/>
  <c r="B4" i="8"/>
  <c r="B3" i="8"/>
  <c r="J66" i="7"/>
  <c r="K66" i="7" s="1"/>
  <c r="B66" i="7"/>
  <c r="K65" i="7"/>
  <c r="J65" i="7"/>
  <c r="B65" i="7"/>
  <c r="J64" i="7"/>
  <c r="K64" i="7" s="1"/>
  <c r="B64" i="7"/>
  <c r="B63" i="7"/>
  <c r="J62" i="7"/>
  <c r="K62" i="7" s="1"/>
  <c r="B62" i="7"/>
  <c r="K61" i="7"/>
  <c r="J61" i="7"/>
  <c r="B61" i="7"/>
  <c r="J60" i="7"/>
  <c r="K60" i="7" s="1"/>
  <c r="B60" i="7"/>
  <c r="B59" i="7"/>
  <c r="J58" i="7"/>
  <c r="K58" i="7" s="1"/>
  <c r="B58" i="7"/>
  <c r="K57" i="7"/>
  <c r="J57" i="7"/>
  <c r="B57" i="7"/>
  <c r="J56" i="7"/>
  <c r="K56" i="7" s="1"/>
  <c r="B56" i="7"/>
  <c r="B55" i="7"/>
  <c r="J54" i="7"/>
  <c r="K54" i="7" s="1"/>
  <c r="B54" i="7"/>
  <c r="K53" i="7"/>
  <c r="J53" i="7"/>
  <c r="B53" i="7"/>
  <c r="J52" i="7"/>
  <c r="K52" i="7" s="1"/>
  <c r="B52" i="7"/>
  <c r="B51" i="7"/>
  <c r="J50" i="7"/>
  <c r="K50" i="7" s="1"/>
  <c r="B50" i="7"/>
  <c r="K49" i="7"/>
  <c r="J49" i="7"/>
  <c r="B49" i="7"/>
  <c r="J48" i="7"/>
  <c r="K48" i="7" s="1"/>
  <c r="B48" i="7"/>
  <c r="B47" i="7"/>
  <c r="B46" i="7"/>
  <c r="K45" i="7"/>
  <c r="J45" i="7"/>
  <c r="B45" i="7"/>
  <c r="J44" i="7"/>
  <c r="K44" i="7" s="1"/>
  <c r="B44" i="7"/>
  <c r="K43" i="7"/>
  <c r="J43" i="7"/>
  <c r="B43" i="7"/>
  <c r="B42" i="7"/>
  <c r="K41" i="7"/>
  <c r="J41" i="7"/>
  <c r="B41" i="7"/>
  <c r="J40" i="7"/>
  <c r="K40" i="7" s="1"/>
  <c r="B40" i="7"/>
  <c r="K39" i="7"/>
  <c r="J39" i="7"/>
  <c r="B39" i="7"/>
  <c r="B38" i="7"/>
  <c r="K37" i="7"/>
  <c r="J37" i="7"/>
  <c r="B37" i="7"/>
  <c r="J36" i="7"/>
  <c r="K36" i="7" s="1"/>
  <c r="B36" i="7"/>
  <c r="K35" i="7"/>
  <c r="J35" i="7"/>
  <c r="B35" i="7"/>
  <c r="B34" i="7"/>
  <c r="K33" i="7"/>
  <c r="J33" i="7"/>
  <c r="B33" i="7"/>
  <c r="J32" i="7"/>
  <c r="K32" i="7" s="1"/>
  <c r="B32" i="7"/>
  <c r="K31" i="7"/>
  <c r="J31" i="7"/>
  <c r="B31" i="7"/>
  <c r="B30" i="7"/>
  <c r="K29" i="7"/>
  <c r="J29" i="7"/>
  <c r="B29" i="7"/>
  <c r="J28" i="7"/>
  <c r="K28" i="7" s="1"/>
  <c r="B28" i="7"/>
  <c r="K27" i="7"/>
  <c r="J27" i="7"/>
  <c r="B27" i="7"/>
  <c r="B26" i="7"/>
  <c r="B25" i="7"/>
  <c r="J24" i="7"/>
  <c r="K24" i="7" s="1"/>
  <c r="B24" i="7"/>
  <c r="K23" i="7"/>
  <c r="J23" i="7"/>
  <c r="B23" i="7"/>
  <c r="J22" i="7"/>
  <c r="K22" i="7" s="1"/>
  <c r="B22" i="7"/>
  <c r="B21" i="7"/>
  <c r="J20" i="7"/>
  <c r="K20" i="7" s="1"/>
  <c r="B20" i="7"/>
  <c r="K19" i="7"/>
  <c r="J19" i="7"/>
  <c r="B19" i="7"/>
  <c r="J18" i="7"/>
  <c r="K18" i="7" s="1"/>
  <c r="B18" i="7"/>
  <c r="B17" i="7"/>
  <c r="J16" i="7"/>
  <c r="K16" i="7" s="1"/>
  <c r="B16" i="7"/>
  <c r="K15" i="7"/>
  <c r="J15" i="7"/>
  <c r="B15" i="7"/>
  <c r="K14" i="7"/>
  <c r="J14" i="7"/>
  <c r="B14" i="7"/>
  <c r="B13" i="7"/>
  <c r="J12" i="7"/>
  <c r="K12" i="7" s="1"/>
  <c r="B12" i="7"/>
  <c r="K11" i="7"/>
  <c r="J11" i="7"/>
  <c r="B11" i="7"/>
  <c r="J10" i="7"/>
  <c r="K10" i="7" s="1"/>
  <c r="B10" i="7"/>
  <c r="B9" i="7"/>
  <c r="J8" i="7"/>
  <c r="K8" i="7" s="1"/>
  <c r="B8" i="7"/>
  <c r="K7" i="7"/>
  <c r="J7" i="7"/>
  <c r="B7" i="7"/>
  <c r="J6" i="7"/>
  <c r="K6" i="7" s="1"/>
  <c r="B6" i="7"/>
  <c r="B5" i="7"/>
  <c r="B4" i="7"/>
  <c r="B3" i="7"/>
  <c r="K66" i="2"/>
  <c r="J66" i="2"/>
  <c r="B66" i="2"/>
  <c r="K65" i="2"/>
  <c r="J65" i="2"/>
  <c r="B65" i="2"/>
  <c r="J64" i="2"/>
  <c r="K64" i="2" s="1"/>
  <c r="B64" i="2"/>
  <c r="B63" i="2"/>
  <c r="J62" i="2"/>
  <c r="K62" i="2" s="1"/>
  <c r="B62" i="2"/>
  <c r="K61" i="2"/>
  <c r="J61" i="2"/>
  <c r="B61" i="2"/>
  <c r="J60" i="2"/>
  <c r="K60" i="2" s="1"/>
  <c r="B60" i="2"/>
  <c r="B59" i="2"/>
  <c r="J58" i="2"/>
  <c r="K58" i="2" s="1"/>
  <c r="B58" i="2"/>
  <c r="J57" i="2"/>
  <c r="K57" i="2" s="1"/>
  <c r="B57" i="2"/>
  <c r="J56" i="2"/>
  <c r="K56" i="2" s="1"/>
  <c r="B56" i="2"/>
  <c r="B55" i="2"/>
  <c r="K54" i="2"/>
  <c r="J54" i="2"/>
  <c r="B54" i="2"/>
  <c r="J53" i="2"/>
  <c r="K53" i="2" s="1"/>
  <c r="B53" i="2"/>
  <c r="J52" i="2"/>
  <c r="K52" i="2" s="1"/>
  <c r="B52" i="2"/>
  <c r="B51" i="2"/>
  <c r="K50" i="2"/>
  <c r="J50" i="2"/>
  <c r="B50" i="2"/>
  <c r="K49" i="2"/>
  <c r="J49" i="2"/>
  <c r="B49" i="2"/>
  <c r="J48" i="2"/>
  <c r="K48" i="2" s="1"/>
  <c r="B48" i="2"/>
  <c r="B47" i="2"/>
  <c r="B46" i="2"/>
  <c r="J45" i="2"/>
  <c r="K45" i="2" s="1"/>
  <c r="B45" i="2"/>
  <c r="K44" i="2"/>
  <c r="J44" i="2"/>
  <c r="B44" i="2"/>
  <c r="J43" i="2"/>
  <c r="K43" i="2" s="1"/>
  <c r="B43" i="2"/>
  <c r="B42" i="2"/>
  <c r="K41" i="2"/>
  <c r="J41" i="2"/>
  <c r="B41" i="2"/>
  <c r="K40" i="2"/>
  <c r="J40" i="2"/>
  <c r="B40" i="2"/>
  <c r="K39" i="2"/>
  <c r="J39" i="2"/>
  <c r="B39" i="2"/>
  <c r="B38" i="2"/>
  <c r="J37" i="2"/>
  <c r="K37" i="2" s="1"/>
  <c r="B37" i="2"/>
  <c r="J36" i="2"/>
  <c r="K36" i="2" s="1"/>
  <c r="B36" i="2"/>
  <c r="J35" i="2"/>
  <c r="K35" i="2" s="1"/>
  <c r="B35" i="2"/>
  <c r="B34" i="2"/>
  <c r="J33" i="2"/>
  <c r="K33" i="2" s="1"/>
  <c r="B33" i="2"/>
  <c r="J32" i="2"/>
  <c r="K32" i="2" s="1"/>
  <c r="B32" i="2"/>
  <c r="J31" i="2"/>
  <c r="K31" i="2" s="1"/>
  <c r="B31" i="2"/>
  <c r="B30" i="2"/>
  <c r="K29" i="2"/>
  <c r="J29" i="2"/>
  <c r="B29" i="2"/>
  <c r="J28" i="2"/>
  <c r="K28" i="2" s="1"/>
  <c r="B28" i="2"/>
  <c r="J27" i="2"/>
  <c r="K27" i="2" s="1"/>
  <c r="B27" i="2"/>
  <c r="B26" i="2"/>
  <c r="B25" i="2"/>
  <c r="K24" i="2"/>
  <c r="J24" i="2"/>
  <c r="B24" i="2"/>
  <c r="J23" i="2"/>
  <c r="K23" i="2" s="1"/>
  <c r="B23" i="2"/>
  <c r="K22" i="2"/>
  <c r="J22" i="2"/>
  <c r="B22" i="2"/>
  <c r="B21" i="2"/>
  <c r="K20" i="2"/>
  <c r="J20" i="2"/>
  <c r="B20" i="2"/>
  <c r="K19" i="2"/>
  <c r="J19" i="2"/>
  <c r="B19" i="2"/>
  <c r="J18" i="2"/>
  <c r="K18" i="2" s="1"/>
  <c r="B18" i="2"/>
  <c r="B17" i="2"/>
  <c r="J16" i="2"/>
  <c r="K16" i="2" s="1"/>
  <c r="B16" i="2"/>
  <c r="J15" i="2"/>
  <c r="K15" i="2" s="1"/>
  <c r="B15" i="2"/>
  <c r="J14" i="2"/>
  <c r="K14" i="2" s="1"/>
  <c r="B14" i="2"/>
  <c r="B13" i="2"/>
  <c r="J12" i="2"/>
  <c r="K12" i="2" s="1"/>
  <c r="B12" i="2"/>
  <c r="J11" i="2"/>
  <c r="K11" i="2" s="1"/>
  <c r="B11" i="2"/>
  <c r="J10" i="2"/>
  <c r="K10" i="2" s="1"/>
  <c r="B10" i="2"/>
  <c r="B9" i="2"/>
  <c r="J8" i="2"/>
  <c r="K8" i="2" s="1"/>
  <c r="B8" i="2"/>
  <c r="J7" i="2"/>
  <c r="K7" i="2" s="1"/>
  <c r="B7" i="2"/>
  <c r="J6" i="2"/>
  <c r="K6" i="2" s="1"/>
  <c r="B6" i="2"/>
  <c r="B5" i="2"/>
  <c r="B4" i="2"/>
  <c r="B3" i="2"/>
  <c r="K66" i="1"/>
  <c r="J66" i="1"/>
  <c r="B66" i="1"/>
  <c r="J65" i="1"/>
  <c r="K65" i="1" s="1"/>
  <c r="B65" i="1"/>
  <c r="J64" i="1"/>
  <c r="K64" i="1" s="1"/>
  <c r="B64" i="1"/>
  <c r="B63" i="1"/>
  <c r="J62" i="1"/>
  <c r="K62" i="1" s="1"/>
  <c r="B62" i="1"/>
  <c r="J61" i="1"/>
  <c r="K61" i="1" s="1"/>
  <c r="B61" i="1"/>
  <c r="K60" i="1"/>
  <c r="J60" i="1"/>
  <c r="B60" i="1"/>
  <c r="B59" i="1"/>
  <c r="K58" i="1"/>
  <c r="J58" i="1"/>
  <c r="B58" i="1"/>
  <c r="J57" i="1"/>
  <c r="K57" i="1" s="1"/>
  <c r="B57" i="1"/>
  <c r="K56" i="1"/>
  <c r="J56" i="1"/>
  <c r="B56" i="1"/>
  <c r="B55" i="1"/>
  <c r="J54" i="1"/>
  <c r="K54" i="1" s="1"/>
  <c r="B54" i="1"/>
  <c r="K53" i="1"/>
  <c r="J53" i="1"/>
  <c r="B53" i="1"/>
  <c r="J52" i="1"/>
  <c r="K52" i="1" s="1"/>
  <c r="B52" i="1"/>
  <c r="B51" i="1"/>
  <c r="K50" i="1"/>
  <c r="J50" i="1"/>
  <c r="B50" i="1"/>
  <c r="K49" i="1"/>
  <c r="J49" i="1"/>
  <c r="B49" i="1"/>
  <c r="J48" i="1"/>
  <c r="K48" i="1" s="1"/>
  <c r="B48" i="1"/>
  <c r="B47" i="1"/>
  <c r="B46" i="1"/>
  <c r="J45" i="1"/>
  <c r="K45" i="1" s="1"/>
  <c r="B45" i="1"/>
  <c r="J44" i="1"/>
  <c r="K44" i="1" s="1"/>
  <c r="B44" i="1"/>
  <c r="K43" i="1"/>
  <c r="J43" i="1"/>
  <c r="B43" i="1"/>
  <c r="B42" i="1"/>
  <c r="J41" i="1"/>
  <c r="K41" i="1" s="1"/>
  <c r="B41" i="1"/>
  <c r="K40" i="1"/>
  <c r="J40" i="1"/>
  <c r="B40" i="1"/>
  <c r="K39" i="1"/>
  <c r="J39" i="1"/>
  <c r="B39" i="1"/>
  <c r="B38" i="1"/>
  <c r="J37" i="1"/>
  <c r="K37" i="1" s="1"/>
  <c r="B37" i="1"/>
  <c r="J36" i="1"/>
  <c r="K36" i="1" s="1"/>
  <c r="B36" i="1"/>
  <c r="J35" i="1"/>
  <c r="K35" i="1" s="1"/>
  <c r="B35" i="1"/>
  <c r="B34" i="1"/>
  <c r="K33" i="1"/>
  <c r="J33" i="1"/>
  <c r="B33" i="1"/>
  <c r="J32" i="1"/>
  <c r="K32" i="1" s="1"/>
  <c r="B32" i="1"/>
  <c r="J31" i="1"/>
  <c r="K31" i="1" s="1"/>
  <c r="B31" i="1"/>
  <c r="B30" i="1"/>
  <c r="K29" i="1"/>
  <c r="J29" i="1"/>
  <c r="B29" i="1"/>
  <c r="J28" i="1"/>
  <c r="K28" i="1" s="1"/>
  <c r="B28" i="1"/>
  <c r="J27" i="1"/>
  <c r="K27" i="1" s="1"/>
  <c r="B27" i="1"/>
  <c r="B26" i="1"/>
  <c r="B25" i="1"/>
  <c r="J24" i="1"/>
  <c r="K24" i="1" s="1"/>
  <c r="B24" i="1"/>
  <c r="K23" i="1"/>
  <c r="J23" i="1"/>
  <c r="B23" i="1"/>
  <c r="J22" i="1"/>
  <c r="K22" i="1" s="1"/>
  <c r="B22" i="1"/>
  <c r="B21" i="1"/>
  <c r="J20" i="1"/>
  <c r="K20" i="1" s="1"/>
  <c r="B20" i="1"/>
  <c r="K19" i="1"/>
  <c r="J19" i="1"/>
  <c r="B19" i="1"/>
  <c r="J18" i="1"/>
  <c r="K18" i="1" s="1"/>
  <c r="B18" i="1"/>
  <c r="B17" i="1"/>
  <c r="J16" i="1"/>
  <c r="K16" i="1" s="1"/>
  <c r="B16" i="1"/>
  <c r="J15" i="1"/>
  <c r="K15" i="1" s="1"/>
  <c r="B15" i="1"/>
  <c r="K14" i="1"/>
  <c r="J14" i="1"/>
  <c r="B14" i="1"/>
  <c r="B13" i="1"/>
  <c r="J12" i="1"/>
  <c r="K12" i="1" s="1"/>
  <c r="B12" i="1"/>
  <c r="J11" i="1"/>
  <c r="K11" i="1" s="1"/>
  <c r="B11" i="1"/>
  <c r="J10" i="1"/>
  <c r="K10" i="1" s="1"/>
  <c r="B10" i="1"/>
  <c r="B9" i="1"/>
  <c r="J8" i="1"/>
  <c r="K8" i="1" s="1"/>
  <c r="B8" i="1"/>
  <c r="J7" i="1"/>
  <c r="K7" i="1" s="1"/>
  <c r="B7" i="1"/>
  <c r="J6" i="1"/>
  <c r="K6" i="1" s="1"/>
  <c r="B6" i="1"/>
  <c r="B5" i="1"/>
  <c r="B4" i="1"/>
  <c r="B3" i="1"/>
</calcChain>
</file>

<file path=xl/sharedStrings.xml><?xml version="1.0" encoding="utf-8"?>
<sst xmlns="http://schemas.openxmlformats.org/spreadsheetml/2006/main" count="627" uniqueCount="44">
  <si>
    <t>Requirement</t>
  </si>
  <si>
    <t>Item</t>
  </si>
  <si>
    <t>Code</t>
  </si>
  <si>
    <t>Reponse</t>
  </si>
  <si>
    <t>Required for each Problem Statement</t>
  </si>
  <si>
    <t>Strategic Area</t>
  </si>
  <si>
    <t>2-3 Problem Statements required
Enter 1 per tab</t>
  </si>
  <si>
    <t>1-3 Solution Statements required per Problem Statement</t>
  </si>
  <si>
    <t>A</t>
  </si>
  <si>
    <t>Program Baseline and Quarterly Data Targets are required for each Performance Measure</t>
  </si>
  <si>
    <t>3-5 Intervention Strategies required per Solution Statement</t>
  </si>
  <si>
    <t>Annual Baseline</t>
  </si>
  <si>
    <t>Target Q1
Jul-Sep</t>
  </si>
  <si>
    <t>Target Q2
Oct-Dec</t>
  </si>
  <si>
    <t>Target Q3
Jan-Mar</t>
  </si>
  <si>
    <t>Target Q4
Apr-Jun</t>
  </si>
  <si>
    <t>Annual Total</t>
  </si>
  <si>
    <t>% Increase</t>
  </si>
  <si>
    <t>1-3 Performance Measures required per Intervention Strategy</t>
  </si>
  <si>
    <t>B</t>
  </si>
  <si>
    <t>C</t>
  </si>
  <si>
    <t>Training</t>
  </si>
  <si>
    <t>Publishing data that tracks PO data on 1) PO-related calls for services, 2) PO violation arrests, 3) PO violation charges, and 4) PO violation convictions will enhance victim confidence in the criminal justice system as a means to safety.</t>
  </si>
  <si>
    <t>CCR partners will share data on PO system contacts on a quarterly basis with the CCR facilitator.</t>
  </si>
  <si>
    <t>Number of system data points shared with CCR.</t>
  </si>
  <si>
    <t>CCR facilitator will publish PO system data report in their organization’s annual report.</t>
  </si>
  <si>
    <t>Number of system data points published.</t>
  </si>
  <si>
    <t>Providing training to all prosecutors in our community on the enhancement of criminal penalties for protection orders will enhance offender accountability for violations.</t>
  </si>
  <si>
    <t>Number of leadership messages sent</t>
  </si>
  <si>
    <t>A lack of consistency in protection order enforcement has resulted in victims distrusting the criminal justice system as a means to safety.</t>
  </si>
  <si>
    <t>Providing in-service training to all law enforcement officers in our community, will enhance their confidence in enforcing both Nebraska, Tribal, and out of state protection orders when responding to a call for service.</t>
  </si>
  <si>
    <t>CCR partners will request a 4-hour training block for protection order enforcement at the annual PD in-service training.</t>
  </si>
  <si>
    <t>CCR partners will request a 4-hour training block for protection order enforcement at the annual SO in-service training.</t>
  </si>
  <si>
    <t>CCR partners will collaboratively develop and present PO enforcement training material at LE in-service training.</t>
  </si>
  <si>
    <t>Number of live training events held</t>
  </si>
  <si>
    <t>CCR partners will develop a 1-hour recorded training on the use of criminal penalties enhancements for protection orders.</t>
  </si>
  <si>
    <t>Number of pre-recorded training events developed.</t>
  </si>
  <si>
    <t>County Attorney staff will track viewing and test scores and report back to the CCR.</t>
  </si>
  <si>
    <t>Number of pre-recorded training participants.</t>
  </si>
  <si>
    <t>Number of live training participants (PD)</t>
  </si>
  <si>
    <t>Number of live training participants (SO)</t>
  </si>
  <si>
    <t>Number of system data revies sessions held with CCR.</t>
  </si>
  <si>
    <t>County Attorney leaders will communicate training participation requirement to staff with DV caseload.</t>
  </si>
  <si>
    <t>CCR partners will collaboratively review data and assess findings.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</si>
</sst>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0" tint="-0.499984740745262"/>
      <name val="Roboto"/>
    </font>
    <font>
      <b/>
      <sz val="11"/>
      <color theme="1"/>
      <name val="Roboto"/>
    </font>
    <font>
      <i/>
      <sz val="11"/>
      <color theme="0" tint="-0.499984740745262"/>
      <name val="Roboto"/>
    </font>
    <font>
      <sz val="11"/>
      <color theme="1"/>
      <name val="Roboto"/>
    </font>
    <font>
      <i/>
      <sz val="11"/>
      <color theme="1"/>
      <name val="Roboto"/>
    </font>
    <font>
      <b/>
      <i/>
      <sz val="11"/>
      <color theme="1"/>
      <name val="Roboto"/>
    </font>
    <font>
      <i/>
      <sz val="1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2F3D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9" fontId="3" fillId="0" borderId="0" xfId="1" applyFont="1" applyProtection="1"/>
    <xf numFmtId="0" fontId="3" fillId="0" borderId="0" xfId="0" applyFont="1"/>
    <xf numFmtId="0" fontId="5" fillId="0" borderId="1" xfId="0" applyFont="1" applyBorder="1" applyAlignment="1">
      <alignment vertical="center" wrapText="1"/>
    </xf>
    <xf numFmtId="9" fontId="5" fillId="0" borderId="0" xfId="1" applyFont="1" applyProtection="1"/>
    <xf numFmtId="0" fontId="5" fillId="0" borderId="0" xfId="0" applyFont="1"/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1" applyFont="1" applyFill="1" applyBorder="1" applyProtection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5" fillId="2" borderId="1" xfId="1" applyFont="1" applyFill="1" applyBorder="1" applyProtection="1"/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3" fillId="0" borderId="1" xfId="1" applyFont="1" applyFill="1" applyBorder="1" applyProtection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1" applyFont="1" applyFill="1" applyBorder="1" applyProtection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16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7123-205E-4C69-A8DB-FBB89EA12B98}">
  <dimension ref="A1:K66"/>
  <sheetViews>
    <sheetView tabSelected="1" workbookViewId="0">
      <pane ySplit="1" topLeftCell="A44" activePane="bottomLeft" state="frozen"/>
      <selection pane="bottomLeft" activeCell="D55" sqref="D55"/>
    </sheetView>
  </sheetViews>
  <sheetFormatPr defaultRowHeight="15" x14ac:dyDescent="0.25"/>
  <cols>
    <col min="1" max="1" width="35" style="51" customWidth="1"/>
    <col min="2" max="2" width="33" style="36" bestFit="1" customWidth="1"/>
    <col min="3" max="3" width="6" style="36" hidden="1" customWidth="1"/>
    <col min="4" max="4" width="75.7109375" style="52" customWidth="1"/>
    <col min="5" max="5" width="10.5703125" style="10" customWidth="1"/>
    <col min="6" max="9" width="10.85546875" style="11" bestFit="1" customWidth="1"/>
    <col min="10" max="10" width="9.85546875" style="4" customWidth="1"/>
    <col min="11" max="11" width="11.5703125" style="35" bestFit="1" customWidth="1"/>
    <col min="12" max="16384" width="9.140625" style="36"/>
  </cols>
  <sheetData>
    <row r="1" spans="1:11" s="33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32"/>
    </row>
    <row r="2" spans="1:11" ht="30" x14ac:dyDescent="0.25">
      <c r="A2" s="6" t="s">
        <v>4</v>
      </c>
      <c r="B2" s="7" t="s">
        <v>5</v>
      </c>
      <c r="C2" s="8"/>
      <c r="D2" s="34" t="s">
        <v>21</v>
      </c>
    </row>
    <row r="3" spans="1:11" ht="30" x14ac:dyDescent="0.25">
      <c r="A3" s="1" t="s">
        <v>6</v>
      </c>
      <c r="B3" s="12" t="str">
        <f>"Problem Statement "&amp;C3</f>
        <v>Problem Statement 1</v>
      </c>
      <c r="C3" s="12">
        <v>1</v>
      </c>
      <c r="D3" s="3" t="s">
        <v>29</v>
      </c>
    </row>
    <row r="4" spans="1:11" ht="30.75" customHeight="1" x14ac:dyDescent="0.25">
      <c r="A4" s="14" t="s">
        <v>7</v>
      </c>
      <c r="B4" s="15" t="str">
        <f>"Solution Statement "&amp;C4</f>
        <v>Solution Statement A</v>
      </c>
      <c r="C4" s="15" t="s">
        <v>8</v>
      </c>
      <c r="D4" s="37" t="s">
        <v>30</v>
      </c>
      <c r="E4" s="54" t="s">
        <v>9</v>
      </c>
      <c r="F4" s="54"/>
      <c r="G4" s="54"/>
      <c r="H4" s="54"/>
      <c r="I4" s="54"/>
      <c r="J4" s="54"/>
      <c r="K4" s="54"/>
    </row>
    <row r="5" spans="1:11" ht="30" x14ac:dyDescent="0.25">
      <c r="A5" s="17" t="s">
        <v>10</v>
      </c>
      <c r="B5" s="18" t="str">
        <f>"Intervention Strategy "&amp;C5</f>
        <v>Intervention Strategy 1</v>
      </c>
      <c r="C5" s="18">
        <v>1</v>
      </c>
      <c r="D5" s="38" t="s">
        <v>31</v>
      </c>
      <c r="E5" s="20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39" t="s">
        <v>17</v>
      </c>
    </row>
    <row r="6" spans="1:11" x14ac:dyDescent="0.25">
      <c r="A6" s="53" t="s">
        <v>18</v>
      </c>
      <c r="B6" s="22" t="str">
        <f>"Performance Measure "&amp;$C$3&amp;$C4&amp;$C5&amp;"-"&amp;C6</f>
        <v>Performance Measure 1A1-1</v>
      </c>
      <c r="C6" s="22">
        <v>1</v>
      </c>
      <c r="D6" s="37" t="s">
        <v>39</v>
      </c>
      <c r="E6" s="40">
        <v>30</v>
      </c>
      <c r="F6" s="41">
        <v>50</v>
      </c>
      <c r="G6" s="41">
        <v>0</v>
      </c>
      <c r="H6" s="41">
        <v>50</v>
      </c>
      <c r="I6" s="41">
        <v>0</v>
      </c>
      <c r="J6" s="21">
        <f>SUM(F6:I6)</f>
        <v>100</v>
      </c>
      <c r="K6" s="42">
        <f>IFERROR(IF(E6=0,1*J6,(J6-E6)/E6),"")</f>
        <v>2.3333333333333335</v>
      </c>
    </row>
    <row r="7" spans="1:11" x14ac:dyDescent="0.25">
      <c r="A7" s="53"/>
      <c r="B7" s="22" t="str">
        <f>"Performance Measure "&amp;$C$3&amp;$C4&amp;$C5&amp;"-"&amp;C7</f>
        <v>Performance Measure 1A1-2</v>
      </c>
      <c r="C7" s="22">
        <v>2</v>
      </c>
      <c r="D7" s="43"/>
      <c r="E7" s="40"/>
      <c r="F7" s="41"/>
      <c r="G7" s="41"/>
      <c r="H7" s="41"/>
      <c r="I7" s="41"/>
      <c r="J7" s="21">
        <f t="shared" ref="J7:J8" si="0">SUM(F7:I7)</f>
        <v>0</v>
      </c>
      <c r="K7" s="42">
        <f t="shared" ref="K7:K8" si="1">IFERROR(IF(E7=0,1*J7,(J7-E7)/E7),"")</f>
        <v>0</v>
      </c>
    </row>
    <row r="8" spans="1:11" x14ac:dyDescent="0.25">
      <c r="A8" s="53"/>
      <c r="B8" s="22" t="str">
        <f>"Performance Measure "&amp;$C$3&amp;$C4&amp;$C5&amp;"-"&amp;C8</f>
        <v>Performance Measure 1A1-3</v>
      </c>
      <c r="C8" s="22">
        <v>3</v>
      </c>
      <c r="D8" s="43"/>
      <c r="E8" s="40"/>
      <c r="F8" s="41"/>
      <c r="G8" s="41"/>
      <c r="H8" s="41"/>
      <c r="I8" s="41"/>
      <c r="J8" s="21">
        <f t="shared" si="0"/>
        <v>0</v>
      </c>
      <c r="K8" s="42">
        <f t="shared" si="1"/>
        <v>0</v>
      </c>
    </row>
    <row r="9" spans="1:11" ht="30" x14ac:dyDescent="0.25">
      <c r="A9" s="17" t="s">
        <v>10</v>
      </c>
      <c r="B9" s="18" t="str">
        <f>"Intervention Strategy "&amp;C9</f>
        <v>Intervention Strategy 2</v>
      </c>
      <c r="C9" s="18">
        <v>2</v>
      </c>
      <c r="D9" s="38" t="s">
        <v>32</v>
      </c>
      <c r="E9" s="20" t="s">
        <v>11</v>
      </c>
      <c r="F9" s="21" t="s">
        <v>12</v>
      </c>
      <c r="G9" s="21" t="s">
        <v>13</v>
      </c>
      <c r="H9" s="21" t="s">
        <v>14</v>
      </c>
      <c r="I9" s="21" t="s">
        <v>15</v>
      </c>
      <c r="J9" s="21" t="s">
        <v>16</v>
      </c>
      <c r="K9" s="39" t="s">
        <v>17</v>
      </c>
    </row>
    <row r="10" spans="1:11" x14ac:dyDescent="0.25">
      <c r="A10" s="53" t="s">
        <v>18</v>
      </c>
      <c r="B10" s="22" t="str">
        <f>"Performance Measure "&amp;$C$3&amp;$C4&amp;$C9&amp;"-"&amp;C10</f>
        <v>Performance Measure 1A2-1</v>
      </c>
      <c r="C10" s="22">
        <v>1</v>
      </c>
      <c r="D10" s="37" t="s">
        <v>40</v>
      </c>
      <c r="E10" s="40">
        <v>5</v>
      </c>
      <c r="F10" s="41">
        <v>0</v>
      </c>
      <c r="G10" s="41">
        <v>30</v>
      </c>
      <c r="H10" s="41">
        <v>0</v>
      </c>
      <c r="I10" s="41">
        <v>0</v>
      </c>
      <c r="J10" s="21">
        <f>SUM(F10:I10)</f>
        <v>30</v>
      </c>
      <c r="K10" s="42">
        <f>IFERROR(IF(E10=0,1*J10,(J10-E10)/E10),"")</f>
        <v>5</v>
      </c>
    </row>
    <row r="11" spans="1:11" x14ac:dyDescent="0.25">
      <c r="A11" s="53"/>
      <c r="B11" s="22" t="str">
        <f>"Performance Measure "&amp;$C$3&amp;$C4&amp;$C9&amp;"-"&amp;C11</f>
        <v>Performance Measure 1A2-2</v>
      </c>
      <c r="C11" s="22">
        <v>2</v>
      </c>
      <c r="D11" s="37"/>
      <c r="E11" s="40"/>
      <c r="F11" s="41"/>
      <c r="G11" s="41"/>
      <c r="H11" s="41"/>
      <c r="I11" s="41"/>
      <c r="J11" s="21">
        <f t="shared" ref="J11:J12" si="2">SUM(F11:I11)</f>
        <v>0</v>
      </c>
      <c r="K11" s="42">
        <f t="shared" ref="K11:K12" si="3">IFERROR(IF(E11=0,1*J11,(J11-E11)/E11),"")</f>
        <v>0</v>
      </c>
    </row>
    <row r="12" spans="1:11" x14ac:dyDescent="0.25">
      <c r="A12" s="53"/>
      <c r="B12" s="22" t="str">
        <f>"Performance Measure "&amp;$C$3&amp;$C4&amp;$C9&amp;"-"&amp;C12</f>
        <v>Performance Measure 1A2-3</v>
      </c>
      <c r="C12" s="22">
        <v>3</v>
      </c>
      <c r="D12" s="43"/>
      <c r="E12" s="40"/>
      <c r="F12" s="41"/>
      <c r="G12" s="41"/>
      <c r="H12" s="41"/>
      <c r="I12" s="41"/>
      <c r="J12" s="21">
        <f t="shared" si="2"/>
        <v>0</v>
      </c>
      <c r="K12" s="42">
        <f t="shared" si="3"/>
        <v>0</v>
      </c>
    </row>
    <row r="13" spans="1:11" ht="30" x14ac:dyDescent="0.25">
      <c r="A13" s="17" t="s">
        <v>10</v>
      </c>
      <c r="B13" s="18" t="str">
        <f>"Intervention Strategy "&amp;C13</f>
        <v>Intervention Strategy 3</v>
      </c>
      <c r="C13" s="18">
        <v>3</v>
      </c>
      <c r="D13" s="38" t="s">
        <v>33</v>
      </c>
      <c r="E13" s="20" t="s">
        <v>11</v>
      </c>
      <c r="F13" s="21" t="s">
        <v>12</v>
      </c>
      <c r="G13" s="21" t="s">
        <v>13</v>
      </c>
      <c r="H13" s="21" t="s">
        <v>14</v>
      </c>
      <c r="I13" s="21" t="s">
        <v>15</v>
      </c>
      <c r="J13" s="21" t="s">
        <v>16</v>
      </c>
      <c r="K13" s="39" t="s">
        <v>17</v>
      </c>
    </row>
    <row r="14" spans="1:11" x14ac:dyDescent="0.25">
      <c r="A14" s="53" t="s">
        <v>18</v>
      </c>
      <c r="B14" s="22" t="str">
        <f>"Performance Measure "&amp;$C$3&amp;$C4&amp;$C13&amp;"-"&amp;C14</f>
        <v>Performance Measure 1A3-1</v>
      </c>
      <c r="C14" s="22">
        <v>1</v>
      </c>
      <c r="D14" s="37" t="s">
        <v>34</v>
      </c>
      <c r="E14" s="40">
        <v>4</v>
      </c>
      <c r="F14" s="41">
        <v>2</v>
      </c>
      <c r="G14" s="41">
        <v>2</v>
      </c>
      <c r="H14" s="41">
        <v>2</v>
      </c>
      <c r="I14" s="41">
        <v>0</v>
      </c>
      <c r="J14" s="21">
        <f>SUM(F14:I14)</f>
        <v>6</v>
      </c>
      <c r="K14" s="42">
        <f>IFERROR(IF(E14=0,1*J14,(J14-E14)/E14),"")</f>
        <v>0.5</v>
      </c>
    </row>
    <row r="15" spans="1:11" x14ac:dyDescent="0.25">
      <c r="A15" s="53"/>
      <c r="B15" s="22" t="str">
        <f>"Performance Measure "&amp;$C$3&amp;$C4&amp;$C13&amp;"-"&amp;C15</f>
        <v>Performance Measure 1A3-2</v>
      </c>
      <c r="C15" s="22">
        <v>2</v>
      </c>
      <c r="D15" s="37"/>
      <c r="E15" s="40"/>
      <c r="F15" s="41"/>
      <c r="G15" s="41"/>
      <c r="H15" s="41"/>
      <c r="I15" s="41"/>
      <c r="J15" s="21">
        <f t="shared" ref="J15:J16" si="4">SUM(F15:I15)</f>
        <v>0</v>
      </c>
      <c r="K15" s="42">
        <f t="shared" ref="K15:K16" si="5">IFERROR(IF(E15=0,1*J15,(J15-E15)/E15),"")</f>
        <v>0</v>
      </c>
    </row>
    <row r="16" spans="1:11" x14ac:dyDescent="0.25">
      <c r="A16" s="53"/>
      <c r="B16" s="22" t="str">
        <f>"Performance Measure "&amp;$C$3&amp;$C4&amp;$C13&amp;"-"&amp;C16</f>
        <v>Performance Measure 1A3-3</v>
      </c>
      <c r="C16" s="22">
        <v>3</v>
      </c>
      <c r="D16" s="37"/>
      <c r="E16" s="40"/>
      <c r="F16" s="41"/>
      <c r="G16" s="41"/>
      <c r="H16" s="41"/>
      <c r="I16" s="41"/>
      <c r="J16" s="21">
        <f t="shared" si="4"/>
        <v>0</v>
      </c>
      <c r="K16" s="42">
        <f t="shared" si="5"/>
        <v>0</v>
      </c>
    </row>
    <row r="17" spans="1:11" ht="30" x14ac:dyDescent="0.25">
      <c r="A17" s="17" t="s">
        <v>10</v>
      </c>
      <c r="B17" s="18" t="str">
        <f>"Intervention Strategy "&amp;C17</f>
        <v>Intervention Strategy 4</v>
      </c>
      <c r="C17" s="18">
        <v>4</v>
      </c>
      <c r="D17" s="44"/>
      <c r="E17" s="20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39" t="s">
        <v>17</v>
      </c>
    </row>
    <row r="18" spans="1:11" x14ac:dyDescent="0.25">
      <c r="A18" s="53" t="s">
        <v>18</v>
      </c>
      <c r="B18" s="22" t="str">
        <f>"Performance Measure "&amp;$C$3&amp;$C4&amp;$C17&amp;"-"&amp;C18</f>
        <v>Performance Measure 1A4-1</v>
      </c>
      <c r="C18" s="22">
        <v>1</v>
      </c>
      <c r="D18" s="43"/>
      <c r="E18" s="40"/>
      <c r="F18" s="41"/>
      <c r="G18" s="41"/>
      <c r="H18" s="41"/>
      <c r="I18" s="41"/>
      <c r="J18" s="21">
        <f>SUM(F18:I18)</f>
        <v>0</v>
      </c>
      <c r="K18" s="42">
        <f>IFERROR(IF(E18=0,1*J18,(J18-E18)/E18),"")</f>
        <v>0</v>
      </c>
    </row>
    <row r="19" spans="1:11" x14ac:dyDescent="0.25">
      <c r="A19" s="53"/>
      <c r="B19" s="22" t="str">
        <f>"Performance Measure "&amp;$C$3&amp;$C4&amp;$C17&amp;"-"&amp;C19</f>
        <v>Performance Measure 1A4-2</v>
      </c>
      <c r="C19" s="22">
        <v>2</v>
      </c>
      <c r="D19" s="43"/>
      <c r="E19" s="40"/>
      <c r="F19" s="41"/>
      <c r="G19" s="41"/>
      <c r="H19" s="41"/>
      <c r="I19" s="41"/>
      <c r="J19" s="21">
        <f t="shared" ref="J19:J20" si="6">SUM(F19:I19)</f>
        <v>0</v>
      </c>
      <c r="K19" s="42">
        <f t="shared" ref="K19:K20" si="7">IFERROR(IF(E19=0,1*J19,(J19-E19)/E19),"")</f>
        <v>0</v>
      </c>
    </row>
    <row r="20" spans="1:11" x14ac:dyDescent="0.25">
      <c r="A20" s="53"/>
      <c r="B20" s="22" t="str">
        <f>"Performance Measure "&amp;$C$3&amp;$C4&amp;$C17&amp;"-"&amp;C20</f>
        <v>Performance Measure 1A4-3</v>
      </c>
      <c r="C20" s="22">
        <v>3</v>
      </c>
      <c r="D20" s="43"/>
      <c r="E20" s="40"/>
      <c r="F20" s="41"/>
      <c r="G20" s="41"/>
      <c r="H20" s="41"/>
      <c r="I20" s="41"/>
      <c r="J20" s="21">
        <f t="shared" si="6"/>
        <v>0</v>
      </c>
      <c r="K20" s="42">
        <f t="shared" si="7"/>
        <v>0</v>
      </c>
    </row>
    <row r="21" spans="1:11" ht="30" x14ac:dyDescent="0.25">
      <c r="A21" s="17" t="s">
        <v>10</v>
      </c>
      <c r="B21" s="18" t="str">
        <f>"Intervention Strategy "&amp;C21</f>
        <v>Intervention Strategy 5</v>
      </c>
      <c r="C21" s="18">
        <v>5</v>
      </c>
      <c r="D21" s="44"/>
      <c r="E21" s="20" t="s">
        <v>11</v>
      </c>
      <c r="F21" s="21" t="s">
        <v>12</v>
      </c>
      <c r="G21" s="21" t="s">
        <v>13</v>
      </c>
      <c r="H21" s="21" t="s">
        <v>14</v>
      </c>
      <c r="I21" s="21" t="s">
        <v>15</v>
      </c>
      <c r="J21" s="21" t="s">
        <v>16</v>
      </c>
      <c r="K21" s="39" t="s">
        <v>17</v>
      </c>
    </row>
    <row r="22" spans="1:11" x14ac:dyDescent="0.25">
      <c r="A22" s="53" t="s">
        <v>18</v>
      </c>
      <c r="B22" s="22" t="str">
        <f>"Performance Measure "&amp;$C$3&amp;$C4&amp;$C21&amp;"-"&amp;C22</f>
        <v>Performance Measure 1A5-1</v>
      </c>
      <c r="C22" s="22">
        <v>1</v>
      </c>
      <c r="D22" s="43"/>
      <c r="E22" s="40"/>
      <c r="F22" s="41"/>
      <c r="G22" s="41"/>
      <c r="H22" s="41"/>
      <c r="I22" s="41"/>
      <c r="J22" s="21">
        <f>SUM(F22:I22)</f>
        <v>0</v>
      </c>
      <c r="K22" s="42">
        <f>IFERROR(IF(E22=0,1*J22,(J22-E22)/E22),"")</f>
        <v>0</v>
      </c>
    </row>
    <row r="23" spans="1:11" x14ac:dyDescent="0.25">
      <c r="A23" s="53"/>
      <c r="B23" s="22" t="str">
        <f>"Performance Measure "&amp;$C$3&amp;$C4&amp;$C21&amp;"-"&amp;C23</f>
        <v>Performance Measure 1A5-2</v>
      </c>
      <c r="C23" s="22">
        <v>2</v>
      </c>
      <c r="D23" s="43"/>
      <c r="E23" s="40"/>
      <c r="F23" s="41"/>
      <c r="G23" s="41"/>
      <c r="H23" s="41"/>
      <c r="I23" s="41"/>
      <c r="J23" s="21">
        <f t="shared" ref="J23:J24" si="8">SUM(F23:I23)</f>
        <v>0</v>
      </c>
      <c r="K23" s="42">
        <f t="shared" ref="K23:K24" si="9">IFERROR(IF(E23=0,1*J23,(J23-E23)/E23),"")</f>
        <v>0</v>
      </c>
    </row>
    <row r="24" spans="1:11" x14ac:dyDescent="0.25">
      <c r="A24" s="53"/>
      <c r="B24" s="22" t="str">
        <f>"Performance Measure "&amp;$C$3&amp;$C4&amp;$C21&amp;"-"&amp;C24</f>
        <v>Performance Measure 1A5-3</v>
      </c>
      <c r="C24" s="22">
        <v>3</v>
      </c>
      <c r="D24" s="43"/>
      <c r="E24" s="40"/>
      <c r="F24" s="41"/>
      <c r="G24" s="41"/>
      <c r="H24" s="41"/>
      <c r="I24" s="41"/>
      <c r="J24" s="21">
        <f t="shared" si="8"/>
        <v>0</v>
      </c>
      <c r="K24" s="42">
        <f t="shared" si="9"/>
        <v>0</v>
      </c>
    </row>
    <row r="25" spans="1:11" ht="30" customHeight="1" x14ac:dyDescent="0.25">
      <c r="A25" s="6" t="s">
        <v>7</v>
      </c>
      <c r="B25" s="25" t="str">
        <f>"Solution Statement "&amp;C25</f>
        <v>Solution Statement B</v>
      </c>
      <c r="C25" s="25" t="s">
        <v>19</v>
      </c>
      <c r="D25" s="34" t="s">
        <v>27</v>
      </c>
      <c r="E25" s="55" t="s">
        <v>9</v>
      </c>
      <c r="F25" s="55"/>
      <c r="G25" s="55"/>
      <c r="H25" s="55"/>
      <c r="I25" s="55"/>
      <c r="J25" s="55"/>
      <c r="K25" s="55"/>
    </row>
    <row r="26" spans="1:11" ht="30" x14ac:dyDescent="0.25">
      <c r="A26" s="1" t="s">
        <v>10</v>
      </c>
      <c r="B26" s="26" t="str">
        <f>"Intervention Strategy "&amp;C26</f>
        <v>Intervention Strategy 1</v>
      </c>
      <c r="C26" s="26">
        <v>1</v>
      </c>
      <c r="D26" s="3" t="s">
        <v>35</v>
      </c>
      <c r="E26" s="27" t="s">
        <v>11</v>
      </c>
      <c r="F26" s="28" t="s">
        <v>12</v>
      </c>
      <c r="G26" s="28" t="s">
        <v>13</v>
      </c>
      <c r="H26" s="28" t="s">
        <v>14</v>
      </c>
      <c r="I26" s="28" t="s">
        <v>15</v>
      </c>
      <c r="J26" s="28" t="s">
        <v>16</v>
      </c>
      <c r="K26" s="45" t="s">
        <v>17</v>
      </c>
    </row>
    <row r="27" spans="1:11" ht="15" customHeight="1" x14ac:dyDescent="0.25">
      <c r="A27" s="56" t="s">
        <v>18</v>
      </c>
      <c r="B27" s="29" t="str">
        <f>"Performance Measure "&amp;$C$3&amp;$C25&amp;$C26&amp;"-"&amp;C27</f>
        <v>Performance Measure 1B1-1</v>
      </c>
      <c r="C27" s="29">
        <v>1</v>
      </c>
      <c r="D27" s="34" t="s">
        <v>36</v>
      </c>
      <c r="E27" s="46">
        <v>3</v>
      </c>
      <c r="F27" s="47">
        <v>0</v>
      </c>
      <c r="G27" s="47">
        <v>0</v>
      </c>
      <c r="H27" s="47">
        <v>0</v>
      </c>
      <c r="I27" s="47">
        <v>1</v>
      </c>
      <c r="J27" s="28">
        <f>SUM(F27:I27)</f>
        <v>1</v>
      </c>
      <c r="K27" s="48">
        <f>IFERROR(IF(E27=0,1*J27,(J27-E27)/E27),"")</f>
        <v>-0.66666666666666663</v>
      </c>
    </row>
    <row r="28" spans="1:11" x14ac:dyDescent="0.25">
      <c r="A28" s="56"/>
      <c r="B28" s="29" t="str">
        <f>"Performance Measure "&amp;$C$3&amp;$C25&amp;$C26&amp;"-"&amp;C28</f>
        <v>Performance Measure 1B1-2</v>
      </c>
      <c r="C28" s="29">
        <v>2</v>
      </c>
      <c r="D28" s="34"/>
      <c r="E28" s="46"/>
      <c r="F28" s="47"/>
      <c r="G28" s="47"/>
      <c r="H28" s="47"/>
      <c r="I28" s="47"/>
      <c r="J28" s="28">
        <f t="shared" ref="J28:J29" si="10">SUM(F28:I28)</f>
        <v>0</v>
      </c>
      <c r="K28" s="48">
        <f t="shared" ref="K28:K29" si="11">IFERROR(IF(E28=0,1*J28,(J28-E28)/E28),"")</f>
        <v>0</v>
      </c>
    </row>
    <row r="29" spans="1:11" x14ac:dyDescent="0.25">
      <c r="A29" s="56"/>
      <c r="B29" s="29" t="str">
        <f>"Performance Measure "&amp;$C$3&amp;$C25&amp;$C26&amp;"-"&amp;C29</f>
        <v>Performance Measure 1B1-3</v>
      </c>
      <c r="C29" s="29">
        <v>3</v>
      </c>
      <c r="D29" s="49"/>
      <c r="E29" s="46"/>
      <c r="F29" s="47"/>
      <c r="G29" s="47"/>
      <c r="H29" s="47"/>
      <c r="I29" s="47"/>
      <c r="J29" s="28">
        <f t="shared" si="10"/>
        <v>0</v>
      </c>
      <c r="K29" s="48">
        <f t="shared" si="11"/>
        <v>0</v>
      </c>
    </row>
    <row r="30" spans="1:11" ht="30" x14ac:dyDescent="0.25">
      <c r="A30" s="1" t="s">
        <v>10</v>
      </c>
      <c r="B30" s="26" t="str">
        <f>"Intervention Strategy "&amp;C30</f>
        <v>Intervention Strategy 2</v>
      </c>
      <c r="C30" s="26">
        <v>2</v>
      </c>
      <c r="D30" s="3" t="s">
        <v>42</v>
      </c>
      <c r="E30" s="27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45" t="s">
        <v>17</v>
      </c>
    </row>
    <row r="31" spans="1:11" ht="15" customHeight="1" x14ac:dyDescent="0.25">
      <c r="A31" s="56" t="s">
        <v>18</v>
      </c>
      <c r="B31" s="29" t="str">
        <f>"Performance Measure "&amp;$C$3&amp;$C25&amp;$C30&amp;"-"&amp;C31</f>
        <v>Performance Measure 1B2-1</v>
      </c>
      <c r="C31" s="29">
        <v>1</v>
      </c>
      <c r="D31" s="34" t="s">
        <v>28</v>
      </c>
      <c r="E31" s="46">
        <v>1</v>
      </c>
      <c r="F31" s="47">
        <v>0</v>
      </c>
      <c r="G31" s="47">
        <v>0</v>
      </c>
      <c r="H31" s="47">
        <v>1</v>
      </c>
      <c r="I31" s="47">
        <v>2</v>
      </c>
      <c r="J31" s="28">
        <f>SUM(F31:I31)</f>
        <v>3</v>
      </c>
      <c r="K31" s="48">
        <f>IFERROR(IF(E31=0,1*J31,(J31-E31)/E31),"")</f>
        <v>2</v>
      </c>
    </row>
    <row r="32" spans="1:11" x14ac:dyDescent="0.25">
      <c r="A32" s="56"/>
      <c r="B32" s="29" t="str">
        <f>"Performance Measure "&amp;$C$3&amp;$C25&amp;$C30&amp;"-"&amp;C32</f>
        <v>Performance Measure 1B2-2</v>
      </c>
      <c r="C32" s="29">
        <v>2</v>
      </c>
      <c r="D32" s="34"/>
      <c r="E32" s="46"/>
      <c r="F32" s="47"/>
      <c r="G32" s="47"/>
      <c r="H32" s="47"/>
      <c r="I32" s="47"/>
      <c r="J32" s="28">
        <f t="shared" ref="J32:J33" si="12">SUM(F32:I32)</f>
        <v>0</v>
      </c>
      <c r="K32" s="48">
        <f t="shared" ref="K32:K33" si="13">IFERROR(IF(E32=0,1*J32,(J32-E32)/E32),"")</f>
        <v>0</v>
      </c>
    </row>
    <row r="33" spans="1:11" x14ac:dyDescent="0.25">
      <c r="A33" s="56"/>
      <c r="B33" s="29" t="str">
        <f>"Performance Measure "&amp;$C$3&amp;$C25&amp;$C30&amp;"-"&amp;C33</f>
        <v>Performance Measure 1B2-3</v>
      </c>
      <c r="C33" s="29">
        <v>3</v>
      </c>
      <c r="D33" s="49"/>
      <c r="E33" s="46"/>
      <c r="F33" s="47"/>
      <c r="G33" s="47"/>
      <c r="H33" s="47"/>
      <c r="I33" s="47"/>
      <c r="J33" s="28">
        <f t="shared" si="12"/>
        <v>0</v>
      </c>
      <c r="K33" s="48">
        <f t="shared" si="13"/>
        <v>0</v>
      </c>
    </row>
    <row r="34" spans="1:11" ht="30" x14ac:dyDescent="0.25">
      <c r="A34" s="1" t="s">
        <v>10</v>
      </c>
      <c r="B34" s="26" t="str">
        <f>"Intervention Strategy "&amp;C34</f>
        <v>Intervention Strategy 3</v>
      </c>
      <c r="C34" s="26">
        <v>3</v>
      </c>
      <c r="D34" s="3" t="s">
        <v>37</v>
      </c>
      <c r="E34" s="27" t="s">
        <v>11</v>
      </c>
      <c r="F34" s="28" t="s">
        <v>12</v>
      </c>
      <c r="G34" s="28" t="s">
        <v>13</v>
      </c>
      <c r="H34" s="28" t="s">
        <v>14</v>
      </c>
      <c r="I34" s="28" t="s">
        <v>15</v>
      </c>
      <c r="J34" s="28" t="s">
        <v>16</v>
      </c>
      <c r="K34" s="45" t="s">
        <v>17</v>
      </c>
    </row>
    <row r="35" spans="1:11" ht="15" customHeight="1" x14ac:dyDescent="0.25">
      <c r="A35" s="56" t="s">
        <v>18</v>
      </c>
      <c r="B35" s="29" t="str">
        <f>"Performance Measure "&amp;$C$3&amp;$C25&amp;$C34&amp;"-"&amp;C35</f>
        <v>Performance Measure 1B3-1</v>
      </c>
      <c r="C35" s="29">
        <v>1</v>
      </c>
      <c r="D35" s="34" t="s">
        <v>38</v>
      </c>
      <c r="E35" s="46">
        <v>15</v>
      </c>
      <c r="F35" s="47">
        <v>0</v>
      </c>
      <c r="G35" s="47">
        <v>0</v>
      </c>
      <c r="H35" s="47">
        <v>0</v>
      </c>
      <c r="I35" s="47">
        <v>30</v>
      </c>
      <c r="J35" s="28">
        <f>SUM(F35:I35)</f>
        <v>30</v>
      </c>
      <c r="K35" s="48">
        <f>IFERROR(IF(E35=0,1*J35,(J35-E35)/E35),"")</f>
        <v>1</v>
      </c>
    </row>
    <row r="36" spans="1:11" x14ac:dyDescent="0.25">
      <c r="A36" s="56"/>
      <c r="B36" s="29" t="str">
        <f>"Performance Measure "&amp;$C$3&amp;$C25&amp;$C34&amp;"-"&amp;C36</f>
        <v>Performance Measure 1B3-2</v>
      </c>
      <c r="C36" s="29">
        <v>2</v>
      </c>
      <c r="D36" s="34"/>
      <c r="E36" s="46"/>
      <c r="F36" s="47"/>
      <c r="G36" s="47"/>
      <c r="H36" s="47"/>
      <c r="I36" s="47"/>
      <c r="J36" s="28">
        <f t="shared" ref="J36:J37" si="14">SUM(F36:I36)</f>
        <v>0</v>
      </c>
      <c r="K36" s="48">
        <f t="shared" ref="K36:K37" si="15">IFERROR(IF(E36=0,1*J36,(J36-E36)/E36),"")</f>
        <v>0</v>
      </c>
    </row>
    <row r="37" spans="1:11" x14ac:dyDescent="0.25">
      <c r="A37" s="56"/>
      <c r="B37" s="29" t="str">
        <f>"Performance Measure "&amp;$C$3&amp;$C25&amp;$C34&amp;"-"&amp;C37</f>
        <v>Performance Measure 1B3-3</v>
      </c>
      <c r="C37" s="29">
        <v>3</v>
      </c>
      <c r="D37" s="49"/>
      <c r="E37" s="46"/>
      <c r="F37" s="47"/>
      <c r="G37" s="47"/>
      <c r="H37" s="47"/>
      <c r="I37" s="47"/>
      <c r="J37" s="28">
        <f t="shared" si="14"/>
        <v>0</v>
      </c>
      <c r="K37" s="48">
        <f t="shared" si="15"/>
        <v>0</v>
      </c>
    </row>
    <row r="38" spans="1:11" ht="30" x14ac:dyDescent="0.25">
      <c r="A38" s="1" t="s">
        <v>10</v>
      </c>
      <c r="B38" s="26" t="str">
        <f>"Intervention Strategy "&amp;C38</f>
        <v>Intervention Strategy 4</v>
      </c>
      <c r="C38" s="26">
        <v>4</v>
      </c>
      <c r="D38" s="50"/>
      <c r="E38" s="27" t="s">
        <v>11</v>
      </c>
      <c r="F38" s="28" t="s">
        <v>12</v>
      </c>
      <c r="G38" s="28" t="s">
        <v>13</v>
      </c>
      <c r="H38" s="28" t="s">
        <v>14</v>
      </c>
      <c r="I38" s="28" t="s">
        <v>15</v>
      </c>
      <c r="J38" s="28" t="s">
        <v>16</v>
      </c>
      <c r="K38" s="45" t="s">
        <v>17</v>
      </c>
    </row>
    <row r="39" spans="1:11" ht="15" customHeight="1" x14ac:dyDescent="0.25">
      <c r="A39" s="56" t="s">
        <v>18</v>
      </c>
      <c r="B39" s="29" t="str">
        <f>"Performance Measure "&amp;$C$3&amp;$C25&amp;$C38&amp;"-"&amp;C39</f>
        <v>Performance Measure 1B4-1</v>
      </c>
      <c r="C39" s="29">
        <v>1</v>
      </c>
      <c r="D39" s="49"/>
      <c r="E39" s="46"/>
      <c r="F39" s="47"/>
      <c r="G39" s="47"/>
      <c r="H39" s="47"/>
      <c r="I39" s="47"/>
      <c r="J39" s="28">
        <f>SUM(F39:I39)</f>
        <v>0</v>
      </c>
      <c r="K39" s="48">
        <f>IFERROR(IF(E39=0,1*J39,(J39-E39)/E39),"")</f>
        <v>0</v>
      </c>
    </row>
    <row r="40" spans="1:11" x14ac:dyDescent="0.25">
      <c r="A40" s="56"/>
      <c r="B40" s="29" t="str">
        <f>"Performance Measure "&amp;$C$3&amp;$C25&amp;$C38&amp;"-"&amp;C40</f>
        <v>Performance Measure 1B4-2</v>
      </c>
      <c r="C40" s="29">
        <v>2</v>
      </c>
      <c r="D40" s="49"/>
      <c r="E40" s="46"/>
      <c r="F40" s="47"/>
      <c r="G40" s="47"/>
      <c r="H40" s="47"/>
      <c r="I40" s="47"/>
      <c r="J40" s="28">
        <f t="shared" ref="J40:J41" si="16">SUM(F40:I40)</f>
        <v>0</v>
      </c>
      <c r="K40" s="48">
        <f t="shared" ref="K40:K41" si="17">IFERROR(IF(E40=0,1*J40,(J40-E40)/E40),"")</f>
        <v>0</v>
      </c>
    </row>
    <row r="41" spans="1:11" x14ac:dyDescent="0.25">
      <c r="A41" s="56"/>
      <c r="B41" s="29" t="str">
        <f>"Performance Measure "&amp;$C$3&amp;$C25&amp;$C38&amp;"-"&amp;C41</f>
        <v>Performance Measure 1B4-3</v>
      </c>
      <c r="C41" s="29">
        <v>3</v>
      </c>
      <c r="D41" s="49"/>
      <c r="E41" s="46"/>
      <c r="F41" s="47"/>
      <c r="G41" s="47"/>
      <c r="H41" s="47"/>
      <c r="I41" s="47"/>
      <c r="J41" s="28">
        <f t="shared" si="16"/>
        <v>0</v>
      </c>
      <c r="K41" s="48">
        <f t="shared" si="17"/>
        <v>0</v>
      </c>
    </row>
    <row r="42" spans="1:11" ht="30" x14ac:dyDescent="0.25">
      <c r="A42" s="1" t="s">
        <v>10</v>
      </c>
      <c r="B42" s="26" t="str">
        <f>"Intervention Strategy "&amp;C42</f>
        <v>Intervention Strategy 5</v>
      </c>
      <c r="C42" s="26">
        <v>5</v>
      </c>
      <c r="D42" s="50"/>
      <c r="E42" s="27" t="s">
        <v>11</v>
      </c>
      <c r="F42" s="28" t="s">
        <v>12</v>
      </c>
      <c r="G42" s="28" t="s">
        <v>13</v>
      </c>
      <c r="H42" s="28" t="s">
        <v>14</v>
      </c>
      <c r="I42" s="28" t="s">
        <v>15</v>
      </c>
      <c r="J42" s="28" t="s">
        <v>16</v>
      </c>
      <c r="K42" s="45" t="s">
        <v>17</v>
      </c>
    </row>
    <row r="43" spans="1:11" ht="15" customHeight="1" x14ac:dyDescent="0.25">
      <c r="A43" s="56" t="s">
        <v>18</v>
      </c>
      <c r="B43" s="29" t="str">
        <f>"Performance Measure "&amp;$C$3&amp;$C25&amp;$C42&amp;"-"&amp;C43</f>
        <v>Performance Measure 1B5-1</v>
      </c>
      <c r="C43" s="29">
        <v>1</v>
      </c>
      <c r="D43" s="49"/>
      <c r="E43" s="46"/>
      <c r="F43" s="47"/>
      <c r="G43" s="47"/>
      <c r="H43" s="47"/>
      <c r="I43" s="47"/>
      <c r="J43" s="28">
        <f>SUM(F43:I43)</f>
        <v>0</v>
      </c>
      <c r="K43" s="48">
        <f>IFERROR(IF(E43=0,1*J43,(J43-E43)/E43),"")</f>
        <v>0</v>
      </c>
    </row>
    <row r="44" spans="1:11" x14ac:dyDescent="0.25">
      <c r="A44" s="56"/>
      <c r="B44" s="29" t="str">
        <f>"Performance Measure "&amp;$C$3&amp;$C25&amp;$C42&amp;"-"&amp;C44</f>
        <v>Performance Measure 1B5-2</v>
      </c>
      <c r="C44" s="29">
        <v>2</v>
      </c>
      <c r="D44" s="49"/>
      <c r="E44" s="46"/>
      <c r="F44" s="47"/>
      <c r="G44" s="47"/>
      <c r="H44" s="47"/>
      <c r="I44" s="47"/>
      <c r="J44" s="28">
        <f t="shared" ref="J44:J45" si="18">SUM(F44:I44)</f>
        <v>0</v>
      </c>
      <c r="K44" s="48">
        <f t="shared" ref="K44:K45" si="19">IFERROR(IF(E44=0,1*J44,(J44-E44)/E44),"")</f>
        <v>0</v>
      </c>
    </row>
    <row r="45" spans="1:11" x14ac:dyDescent="0.25">
      <c r="A45" s="56"/>
      <c r="B45" s="29" t="str">
        <f>"Performance Measure "&amp;$C$3&amp;$C25&amp;$C42&amp;"-"&amp;C45</f>
        <v>Performance Measure 1B5-3</v>
      </c>
      <c r="C45" s="29">
        <v>3</v>
      </c>
      <c r="D45" s="49"/>
      <c r="E45" s="46"/>
      <c r="F45" s="47"/>
      <c r="G45" s="47"/>
      <c r="H45" s="47"/>
      <c r="I45" s="47"/>
      <c r="J45" s="28">
        <f t="shared" si="18"/>
        <v>0</v>
      </c>
      <c r="K45" s="48">
        <f t="shared" si="19"/>
        <v>0</v>
      </c>
    </row>
    <row r="46" spans="1:11" ht="30" customHeight="1" x14ac:dyDescent="0.25">
      <c r="A46" s="14" t="s">
        <v>7</v>
      </c>
      <c r="B46" s="15" t="str">
        <f>"Solution Statement "&amp;C46</f>
        <v>Solution Statement C</v>
      </c>
      <c r="C46" s="15" t="s">
        <v>20</v>
      </c>
      <c r="D46" s="43" t="s">
        <v>22</v>
      </c>
      <c r="E46" s="54" t="s">
        <v>9</v>
      </c>
      <c r="F46" s="54"/>
      <c r="G46" s="54"/>
      <c r="H46" s="54"/>
      <c r="I46" s="54"/>
      <c r="J46" s="54"/>
      <c r="K46" s="54"/>
    </row>
    <row r="47" spans="1:11" ht="30" x14ac:dyDescent="0.25">
      <c r="A47" s="17" t="s">
        <v>10</v>
      </c>
      <c r="B47" s="18" t="str">
        <f>"Intervention Strategy "&amp;C47</f>
        <v>Intervention Strategy 1</v>
      </c>
      <c r="C47" s="18">
        <v>1</v>
      </c>
      <c r="D47" s="44" t="s">
        <v>23</v>
      </c>
      <c r="E47" s="20" t="s">
        <v>11</v>
      </c>
      <c r="F47" s="21" t="s">
        <v>12</v>
      </c>
      <c r="G47" s="21" t="s">
        <v>13</v>
      </c>
      <c r="H47" s="21" t="s">
        <v>14</v>
      </c>
      <c r="I47" s="21" t="s">
        <v>15</v>
      </c>
      <c r="J47" s="21" t="s">
        <v>16</v>
      </c>
      <c r="K47" s="39" t="s">
        <v>17</v>
      </c>
    </row>
    <row r="48" spans="1:11" ht="15" customHeight="1" x14ac:dyDescent="0.25">
      <c r="A48" s="53" t="s">
        <v>18</v>
      </c>
      <c r="B48" s="22" t="str">
        <f>"Performance Measure "&amp;$C$3&amp;$C46&amp;$C47&amp;"-"&amp;C48</f>
        <v>Performance Measure 1C1-1</v>
      </c>
      <c r="C48" s="22">
        <v>1</v>
      </c>
      <c r="D48" s="43" t="s">
        <v>24</v>
      </c>
      <c r="E48" s="40">
        <v>0</v>
      </c>
      <c r="F48" s="41">
        <v>6</v>
      </c>
      <c r="G48" s="41">
        <v>6</v>
      </c>
      <c r="H48" s="41">
        <v>6</v>
      </c>
      <c r="I48" s="41">
        <v>6</v>
      </c>
      <c r="J48" s="21">
        <f>SUM(F48:I48)</f>
        <v>24</v>
      </c>
      <c r="K48" s="42">
        <f>IFERROR(IF(E48=0,1*J48,(J48-E48)/E48),"")</f>
        <v>24</v>
      </c>
    </row>
    <row r="49" spans="1:11" x14ac:dyDescent="0.25">
      <c r="A49" s="53"/>
      <c r="B49" s="22" t="str">
        <f>"Performance Measure "&amp;$C$3&amp;$C46&amp;$C47&amp;"-"&amp;C49</f>
        <v>Performance Measure 1C1-2</v>
      </c>
      <c r="C49" s="22">
        <v>2</v>
      </c>
      <c r="D49" s="43"/>
      <c r="E49" s="40"/>
      <c r="F49" s="41"/>
      <c r="G49" s="41"/>
      <c r="H49" s="41"/>
      <c r="I49" s="41"/>
      <c r="J49" s="21">
        <f t="shared" ref="J49:J50" si="20">SUM(F49:I49)</f>
        <v>0</v>
      </c>
      <c r="K49" s="42">
        <f t="shared" ref="K49:K50" si="21">IFERROR(IF(E49=0,1*J49,(J49-E49)/E49),"")</f>
        <v>0</v>
      </c>
    </row>
    <row r="50" spans="1:11" x14ac:dyDescent="0.25">
      <c r="A50" s="53"/>
      <c r="B50" s="22" t="str">
        <f>"Performance Measure "&amp;$C$3&amp;$C46&amp;$C47&amp;"-"&amp;C50</f>
        <v>Performance Measure 1C1-3</v>
      </c>
      <c r="C50" s="22">
        <v>3</v>
      </c>
      <c r="D50" s="43"/>
      <c r="E50" s="40"/>
      <c r="F50" s="41"/>
      <c r="G50" s="41"/>
      <c r="H50" s="41"/>
      <c r="I50" s="41"/>
      <c r="J50" s="21">
        <f t="shared" si="20"/>
        <v>0</v>
      </c>
      <c r="K50" s="42">
        <f t="shared" si="21"/>
        <v>0</v>
      </c>
    </row>
    <row r="51" spans="1:11" ht="30" x14ac:dyDescent="0.25">
      <c r="A51" s="17" t="s">
        <v>10</v>
      </c>
      <c r="B51" s="18" t="str">
        <f>"Intervention Strategy "&amp;C51</f>
        <v>Intervention Strategy 2</v>
      </c>
      <c r="C51" s="18">
        <v>2</v>
      </c>
      <c r="D51" s="44" t="s">
        <v>43</v>
      </c>
      <c r="E51" s="20" t="s">
        <v>11</v>
      </c>
      <c r="F51" s="21" t="s">
        <v>12</v>
      </c>
      <c r="G51" s="21" t="s">
        <v>13</v>
      </c>
      <c r="H51" s="21" t="s">
        <v>14</v>
      </c>
      <c r="I51" s="21" t="s">
        <v>15</v>
      </c>
      <c r="J51" s="21" t="s">
        <v>16</v>
      </c>
      <c r="K51" s="39" t="s">
        <v>17</v>
      </c>
    </row>
    <row r="52" spans="1:11" ht="15" customHeight="1" x14ac:dyDescent="0.25">
      <c r="A52" s="53" t="s">
        <v>18</v>
      </c>
      <c r="B52" s="22" t="str">
        <f>"Performance Measure "&amp;$C$3&amp;$C46&amp;$C51&amp;"-"&amp;C52</f>
        <v>Performance Measure 1C2-1</v>
      </c>
      <c r="C52" s="22">
        <v>1</v>
      </c>
      <c r="D52" s="43" t="s">
        <v>41</v>
      </c>
      <c r="E52" s="40">
        <v>0</v>
      </c>
      <c r="F52" s="41">
        <v>1</v>
      </c>
      <c r="G52" s="41">
        <v>2</v>
      </c>
      <c r="H52" s="41">
        <v>2</v>
      </c>
      <c r="I52" s="41">
        <v>1</v>
      </c>
      <c r="J52" s="21">
        <f>SUM(F52:I52)</f>
        <v>6</v>
      </c>
      <c r="K52" s="42">
        <f>IFERROR(IF(E52=0,1*J52,(J52-E52)/E52),"")</f>
        <v>6</v>
      </c>
    </row>
    <row r="53" spans="1:11" x14ac:dyDescent="0.25">
      <c r="A53" s="53"/>
      <c r="B53" s="22" t="str">
        <f>"Performance Measure "&amp;$C$3&amp;$C46&amp;$C51&amp;"-"&amp;C53</f>
        <v>Performance Measure 1C2-2</v>
      </c>
      <c r="C53" s="22">
        <v>2</v>
      </c>
      <c r="D53" s="43"/>
      <c r="E53" s="40"/>
      <c r="F53" s="41"/>
      <c r="G53" s="41"/>
      <c r="H53" s="41"/>
      <c r="I53" s="41"/>
      <c r="J53" s="21">
        <f t="shared" ref="J53:J54" si="22">SUM(F53:I53)</f>
        <v>0</v>
      </c>
      <c r="K53" s="42">
        <f t="shared" ref="K53:K54" si="23">IFERROR(IF(E53=0,1*J53,(J53-E53)/E53),"")</f>
        <v>0</v>
      </c>
    </row>
    <row r="54" spans="1:11" x14ac:dyDescent="0.25">
      <c r="A54" s="53"/>
      <c r="B54" s="22" t="str">
        <f>"Performance Measure "&amp;$C$3&amp;$C46&amp;$C51&amp;"-"&amp;C54</f>
        <v>Performance Measure 1C2-3</v>
      </c>
      <c r="C54" s="22">
        <v>3</v>
      </c>
      <c r="D54" s="43"/>
      <c r="E54" s="40"/>
      <c r="F54" s="41"/>
      <c r="G54" s="41"/>
      <c r="H54" s="41"/>
      <c r="I54" s="41"/>
      <c r="J54" s="21">
        <f t="shared" si="22"/>
        <v>0</v>
      </c>
      <c r="K54" s="42">
        <f t="shared" si="23"/>
        <v>0</v>
      </c>
    </row>
    <row r="55" spans="1:11" ht="30" x14ac:dyDescent="0.25">
      <c r="A55" s="17" t="s">
        <v>10</v>
      </c>
      <c r="B55" s="18" t="str">
        <f>"Intervention Strategy "&amp;C55</f>
        <v>Intervention Strategy 3</v>
      </c>
      <c r="C55" s="18">
        <v>3</v>
      </c>
      <c r="D55" s="44" t="s">
        <v>25</v>
      </c>
      <c r="E55" s="20" t="s">
        <v>11</v>
      </c>
      <c r="F55" s="21" t="s">
        <v>12</v>
      </c>
      <c r="G55" s="21" t="s">
        <v>13</v>
      </c>
      <c r="H55" s="21" t="s">
        <v>14</v>
      </c>
      <c r="I55" s="21" t="s">
        <v>15</v>
      </c>
      <c r="J55" s="21" t="s">
        <v>16</v>
      </c>
      <c r="K55" s="39" t="s">
        <v>17</v>
      </c>
    </row>
    <row r="56" spans="1:11" ht="15" customHeight="1" x14ac:dyDescent="0.25">
      <c r="A56" s="53" t="s">
        <v>18</v>
      </c>
      <c r="B56" s="22" t="str">
        <f>"Performance Measure "&amp;$C$3&amp;$C46&amp;$C55&amp;"-"&amp;C56</f>
        <v>Performance Measure 1C3-1</v>
      </c>
      <c r="C56" s="22">
        <v>1</v>
      </c>
      <c r="D56" s="43" t="s">
        <v>26</v>
      </c>
      <c r="E56" s="40">
        <v>0</v>
      </c>
      <c r="F56" s="41">
        <v>0</v>
      </c>
      <c r="G56" s="41">
        <v>0</v>
      </c>
      <c r="H56" s="41">
        <v>0</v>
      </c>
      <c r="I56" s="41">
        <v>1</v>
      </c>
      <c r="J56" s="21">
        <f>SUM(F56:I56)</f>
        <v>1</v>
      </c>
      <c r="K56" s="42">
        <f>IFERROR(IF(E56=0,1*J56,(J56-E56)/E56),"")</f>
        <v>1</v>
      </c>
    </row>
    <row r="57" spans="1:11" x14ac:dyDescent="0.25">
      <c r="A57" s="53"/>
      <c r="B57" s="22" t="str">
        <f>"Performance Measure "&amp;$C$3&amp;$C46&amp;$C55&amp;"-"&amp;C57</f>
        <v>Performance Measure 1C3-2</v>
      </c>
      <c r="C57" s="22">
        <v>2</v>
      </c>
      <c r="D57" s="43"/>
      <c r="E57" s="40"/>
      <c r="F57" s="41"/>
      <c r="G57" s="41"/>
      <c r="H57" s="41"/>
      <c r="I57" s="41"/>
      <c r="J57" s="21">
        <f t="shared" ref="J57:J58" si="24">SUM(F57:I57)</f>
        <v>0</v>
      </c>
      <c r="K57" s="42">
        <f t="shared" ref="K57:K58" si="25">IFERROR(IF(E57=0,1*J57,(J57-E57)/E57),"")</f>
        <v>0</v>
      </c>
    </row>
    <row r="58" spans="1:11" x14ac:dyDescent="0.25">
      <c r="A58" s="53"/>
      <c r="B58" s="22" t="str">
        <f>"Performance Measure "&amp;$C$3&amp;$C46&amp;$C55&amp;"-"&amp;C58</f>
        <v>Performance Measure 1C3-3</v>
      </c>
      <c r="C58" s="22">
        <v>3</v>
      </c>
      <c r="D58" s="43"/>
      <c r="E58" s="40"/>
      <c r="F58" s="41"/>
      <c r="G58" s="41"/>
      <c r="H58" s="41"/>
      <c r="I58" s="41"/>
      <c r="J58" s="21">
        <f t="shared" si="24"/>
        <v>0</v>
      </c>
      <c r="K58" s="42">
        <f t="shared" si="25"/>
        <v>0</v>
      </c>
    </row>
    <row r="59" spans="1:11" ht="30" x14ac:dyDescent="0.25">
      <c r="A59" s="17" t="s">
        <v>10</v>
      </c>
      <c r="B59" s="18" t="str">
        <f>"Intervention Strategy "&amp;C59</f>
        <v>Intervention Strategy 4</v>
      </c>
      <c r="C59" s="18">
        <v>4</v>
      </c>
      <c r="D59" s="44"/>
      <c r="E59" s="20" t="s">
        <v>11</v>
      </c>
      <c r="F59" s="21" t="s">
        <v>12</v>
      </c>
      <c r="G59" s="21" t="s">
        <v>13</v>
      </c>
      <c r="H59" s="21" t="s">
        <v>14</v>
      </c>
      <c r="I59" s="21" t="s">
        <v>15</v>
      </c>
      <c r="J59" s="21" t="s">
        <v>16</v>
      </c>
      <c r="K59" s="39" t="s">
        <v>17</v>
      </c>
    </row>
    <row r="60" spans="1:11" ht="15" customHeight="1" x14ac:dyDescent="0.25">
      <c r="A60" s="53" t="s">
        <v>18</v>
      </c>
      <c r="B60" s="22" t="str">
        <f>"Performance Measure "&amp;$C$3&amp;$C46&amp;$C59&amp;"-"&amp;C60</f>
        <v>Performance Measure 1C4-1</v>
      </c>
      <c r="C60" s="22">
        <v>1</v>
      </c>
      <c r="D60" s="43"/>
      <c r="E60" s="40"/>
      <c r="F60" s="41"/>
      <c r="G60" s="41"/>
      <c r="H60" s="41"/>
      <c r="I60" s="41"/>
      <c r="J60" s="21">
        <f>SUM(F60:I60)</f>
        <v>0</v>
      </c>
      <c r="K60" s="42">
        <f>IFERROR(IF(E60=0,1*J60,(J60-E60)/E60),"")</f>
        <v>0</v>
      </c>
    </row>
    <row r="61" spans="1:11" x14ac:dyDescent="0.25">
      <c r="A61" s="53"/>
      <c r="B61" s="22" t="str">
        <f>"Performance Measure "&amp;$C$3&amp;$C46&amp;$C59&amp;"-"&amp;C61</f>
        <v>Performance Measure 1C4-2</v>
      </c>
      <c r="C61" s="22">
        <v>2</v>
      </c>
      <c r="D61" s="43"/>
      <c r="E61" s="40"/>
      <c r="F61" s="41"/>
      <c r="G61" s="41"/>
      <c r="H61" s="41"/>
      <c r="I61" s="41"/>
      <c r="J61" s="21">
        <f t="shared" ref="J61:J62" si="26">SUM(F61:I61)</f>
        <v>0</v>
      </c>
      <c r="K61" s="42">
        <f t="shared" ref="K61:K62" si="27">IFERROR(IF(E61=0,1*J61,(J61-E61)/E61),"")</f>
        <v>0</v>
      </c>
    </row>
    <row r="62" spans="1:11" x14ac:dyDescent="0.25">
      <c r="A62" s="53"/>
      <c r="B62" s="22" t="str">
        <f>"Performance Measure "&amp;$C$3&amp;$C46&amp;$C59&amp;"-"&amp;C62</f>
        <v>Performance Measure 1C4-3</v>
      </c>
      <c r="C62" s="22">
        <v>3</v>
      </c>
      <c r="D62" s="43"/>
      <c r="E62" s="40"/>
      <c r="F62" s="41"/>
      <c r="G62" s="41"/>
      <c r="H62" s="41"/>
      <c r="I62" s="41"/>
      <c r="J62" s="21">
        <f t="shared" si="26"/>
        <v>0</v>
      </c>
      <c r="K62" s="42">
        <f t="shared" si="27"/>
        <v>0</v>
      </c>
    </row>
    <row r="63" spans="1:11" ht="30" x14ac:dyDescent="0.25">
      <c r="A63" s="17" t="s">
        <v>10</v>
      </c>
      <c r="B63" s="18" t="str">
        <f>"Intervention Strategy "&amp;C63</f>
        <v>Intervention Strategy 5</v>
      </c>
      <c r="C63" s="18">
        <v>5</v>
      </c>
      <c r="D63" s="44"/>
      <c r="E63" s="20" t="s">
        <v>11</v>
      </c>
      <c r="F63" s="21" t="s">
        <v>12</v>
      </c>
      <c r="G63" s="21" t="s">
        <v>13</v>
      </c>
      <c r="H63" s="21" t="s">
        <v>14</v>
      </c>
      <c r="I63" s="21" t="s">
        <v>15</v>
      </c>
      <c r="J63" s="21" t="s">
        <v>16</v>
      </c>
      <c r="K63" s="39" t="s">
        <v>17</v>
      </c>
    </row>
    <row r="64" spans="1:11" ht="15" customHeight="1" x14ac:dyDescent="0.25">
      <c r="A64" s="53" t="s">
        <v>18</v>
      </c>
      <c r="B64" s="22" t="str">
        <f>"Performance Measure "&amp;$C$3&amp;$C46&amp;$C63&amp;"-"&amp;C64</f>
        <v>Performance Measure 1C5-1</v>
      </c>
      <c r="C64" s="22">
        <v>1</v>
      </c>
      <c r="D64" s="43"/>
      <c r="E64" s="40"/>
      <c r="F64" s="41"/>
      <c r="G64" s="41"/>
      <c r="H64" s="41"/>
      <c r="I64" s="41"/>
      <c r="J64" s="21">
        <f>SUM(F64:I64)</f>
        <v>0</v>
      </c>
      <c r="K64" s="42">
        <f>IFERROR(IF(E64=0,1*J64,(J64-E64)/E64),"")</f>
        <v>0</v>
      </c>
    </row>
    <row r="65" spans="1:11" x14ac:dyDescent="0.25">
      <c r="A65" s="53"/>
      <c r="B65" s="22" t="str">
        <f>"Performance Measure "&amp;$C$3&amp;$C46&amp;$C63&amp;"-"&amp;C65</f>
        <v>Performance Measure 1C5-2</v>
      </c>
      <c r="C65" s="22">
        <v>2</v>
      </c>
      <c r="D65" s="43"/>
      <c r="E65" s="40"/>
      <c r="F65" s="41"/>
      <c r="G65" s="41"/>
      <c r="H65" s="41"/>
      <c r="I65" s="41"/>
      <c r="J65" s="21">
        <f t="shared" ref="J65:J66" si="28">SUM(F65:I65)</f>
        <v>0</v>
      </c>
      <c r="K65" s="42">
        <f t="shared" ref="K65:K66" si="29">IFERROR(IF(E65=0,1*J65,(J65-E65)/E65),"")</f>
        <v>0</v>
      </c>
    </row>
    <row r="66" spans="1:11" x14ac:dyDescent="0.25">
      <c r="A66" s="53"/>
      <c r="B66" s="22" t="str">
        <f>"Performance Measure "&amp;$C$3&amp;$C46&amp;$C63&amp;"-"&amp;C66</f>
        <v>Performance Measure 1C5-3</v>
      </c>
      <c r="C66" s="22">
        <v>3</v>
      </c>
      <c r="D66" s="43"/>
      <c r="E66" s="40"/>
      <c r="F66" s="41"/>
      <c r="G66" s="41"/>
      <c r="H66" s="41"/>
      <c r="I66" s="41"/>
      <c r="J66" s="21">
        <f t="shared" si="28"/>
        <v>0</v>
      </c>
      <c r="K66" s="42">
        <f t="shared" si="29"/>
        <v>0</v>
      </c>
    </row>
  </sheetData>
  <sheetProtection algorithmName="SHA-512" hashValue="rXFT/o01J8zXAj9Mcoe8sGHNIQ4FROzukmDa3AFnaZFOsDG0V7aUCOXwPFpP6ndZX3R86viVf2WDkCSOcd95Kw==" saltValue="I9A5t1ALhND3bZcPIGK/7w==" spinCount="100000" sheet="1" objects="1" scenarios="1" formatCells="0" formatColumns="0" formatRows="0" autoFilter="0"/>
  <autoFilter ref="A1:K66" xr:uid="{F73B7123-205E-4C69-A8DB-FBB89EA12B98}"/>
  <mergeCells count="18"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  <mergeCell ref="A22:A24"/>
    <mergeCell ref="E4:K4"/>
    <mergeCell ref="A6:A8"/>
    <mergeCell ref="A10:A12"/>
    <mergeCell ref="A14:A16"/>
    <mergeCell ref="A18:A20"/>
  </mergeCells>
  <conditionalFormatting sqref="D1:D1048576">
    <cfRule type="cellIs" dxfId="15" priority="1" operator="equal">
      <formula>"Select from dropdown"</formula>
    </cfRule>
    <cfRule type="cellIs" dxfId="14" priority="2" operator="equal">
      <formula>"Select from dropdown or write your own"</formula>
    </cfRule>
    <cfRule type="cellIs" dxfId="13" priority="3" operator="equal">
      <formula>"Write your own"</formula>
    </cfRule>
  </conditionalFormatting>
  <conditionalFormatting sqref="E1:J3 E4 E5:J24 E25 E26:J45 E46 E47:J1048576">
    <cfRule type="cellIs" dxfId="12" priority="4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49C7-A29A-4EAC-9A2E-CA83EF8713A9}">
  <dimension ref="A1:K66"/>
  <sheetViews>
    <sheetView workbookViewId="0">
      <selection activeCell="D1" sqref="D1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32"/>
    </row>
    <row r="2" spans="1:11" x14ac:dyDescent="0.25">
      <c r="A2" s="6" t="s">
        <v>4</v>
      </c>
      <c r="B2" s="7" t="s">
        <v>5</v>
      </c>
      <c r="C2" s="8"/>
      <c r="D2" s="9"/>
      <c r="E2" s="10"/>
      <c r="F2" s="11"/>
      <c r="G2" s="11"/>
      <c r="H2" s="11"/>
      <c r="I2" s="11"/>
      <c r="J2" s="4"/>
      <c r="K2" s="35"/>
    </row>
    <row r="3" spans="1:11" ht="30" x14ac:dyDescent="0.25">
      <c r="A3" s="1" t="s">
        <v>6</v>
      </c>
      <c r="B3" s="12" t="str">
        <f>"Problem Statement "&amp;C3</f>
        <v>Problem Statement 1</v>
      </c>
      <c r="C3" s="12">
        <v>1</v>
      </c>
      <c r="D3" s="13"/>
      <c r="E3" s="10"/>
      <c r="F3" s="11"/>
      <c r="G3" s="11"/>
      <c r="H3" s="11"/>
      <c r="I3" s="11"/>
      <c r="J3" s="4"/>
      <c r="K3" s="35"/>
    </row>
    <row r="4" spans="1:11" ht="30" x14ac:dyDescent="0.25">
      <c r="A4" s="14" t="s">
        <v>7</v>
      </c>
      <c r="B4" s="15" t="str">
        <f>"Solution Statement "&amp;C4</f>
        <v>Solution Statement A</v>
      </c>
      <c r="C4" s="15" t="s">
        <v>8</v>
      </c>
      <c r="D4" s="16"/>
      <c r="E4" s="54" t="s">
        <v>9</v>
      </c>
      <c r="F4" s="54"/>
      <c r="G4" s="54"/>
      <c r="H4" s="54"/>
      <c r="I4" s="54"/>
      <c r="J4" s="54"/>
      <c r="K4" s="54"/>
    </row>
    <row r="5" spans="1:11" ht="30" x14ac:dyDescent="0.25">
      <c r="A5" s="17" t="s">
        <v>10</v>
      </c>
      <c r="B5" s="18" t="str">
        <f>"Intervention Strategy "&amp;C5</f>
        <v>Intervention Strategy 1</v>
      </c>
      <c r="C5" s="18">
        <v>1</v>
      </c>
      <c r="D5" s="19"/>
      <c r="E5" s="20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39" t="s">
        <v>17</v>
      </c>
    </row>
    <row r="6" spans="1:11" x14ac:dyDescent="0.25">
      <c r="A6" s="53" t="s">
        <v>18</v>
      </c>
      <c r="B6" s="22" t="str">
        <f>"Performance Measure "&amp;$C$3&amp;$C4&amp;$C5&amp;"-"&amp;C6</f>
        <v>Performance Measure 1A1-1</v>
      </c>
      <c r="C6" s="22">
        <v>1</v>
      </c>
      <c r="D6" s="16"/>
      <c r="E6" s="23"/>
      <c r="F6" s="24"/>
      <c r="G6" s="24"/>
      <c r="H6" s="24"/>
      <c r="I6" s="24"/>
      <c r="J6" s="21">
        <f>SUM(F6:I6)</f>
        <v>0</v>
      </c>
      <c r="K6" s="42">
        <f>IFERROR(IF(E6=0,1*J6,(J6-E6)/E6),"")</f>
        <v>0</v>
      </c>
    </row>
    <row r="7" spans="1:11" x14ac:dyDescent="0.25">
      <c r="A7" s="53"/>
      <c r="B7" s="22" t="str">
        <f>"Performance Measure "&amp;$C$3&amp;$C4&amp;$C5&amp;"-"&amp;C7</f>
        <v>Performance Measure 1A1-2</v>
      </c>
      <c r="C7" s="22">
        <v>2</v>
      </c>
      <c r="D7" s="16"/>
      <c r="E7" s="23"/>
      <c r="F7" s="24"/>
      <c r="G7" s="24"/>
      <c r="H7" s="24"/>
      <c r="I7" s="24"/>
      <c r="J7" s="21">
        <f t="shared" ref="J7:J8" si="0">SUM(F7:I7)</f>
        <v>0</v>
      </c>
      <c r="K7" s="42">
        <f t="shared" ref="K7:K8" si="1">IFERROR(IF(E7=0,1*J7,(J7-E7)/E7),"")</f>
        <v>0</v>
      </c>
    </row>
    <row r="8" spans="1:11" x14ac:dyDescent="0.25">
      <c r="A8" s="53"/>
      <c r="B8" s="22" t="str">
        <f>"Performance Measure "&amp;$C$3&amp;$C4&amp;$C5&amp;"-"&amp;C8</f>
        <v>Performance Measure 1A1-3</v>
      </c>
      <c r="C8" s="22">
        <v>3</v>
      </c>
      <c r="D8" s="16"/>
      <c r="E8" s="23"/>
      <c r="F8" s="24"/>
      <c r="G8" s="24"/>
      <c r="H8" s="24"/>
      <c r="I8" s="24"/>
      <c r="J8" s="21">
        <f t="shared" si="0"/>
        <v>0</v>
      </c>
      <c r="K8" s="42">
        <f t="shared" si="1"/>
        <v>0</v>
      </c>
    </row>
    <row r="9" spans="1:11" ht="30" x14ac:dyDescent="0.25">
      <c r="A9" s="17" t="s">
        <v>10</v>
      </c>
      <c r="B9" s="18" t="str">
        <f>"Intervention Strategy "&amp;C9</f>
        <v>Intervention Strategy 2</v>
      </c>
      <c r="C9" s="18">
        <v>2</v>
      </c>
      <c r="D9" s="19"/>
      <c r="E9" s="20" t="s">
        <v>11</v>
      </c>
      <c r="F9" s="21" t="s">
        <v>12</v>
      </c>
      <c r="G9" s="21" t="s">
        <v>13</v>
      </c>
      <c r="H9" s="21" t="s">
        <v>14</v>
      </c>
      <c r="I9" s="21" t="s">
        <v>15</v>
      </c>
      <c r="J9" s="21" t="s">
        <v>16</v>
      </c>
      <c r="K9" s="39" t="s">
        <v>17</v>
      </c>
    </row>
    <row r="10" spans="1:11" x14ac:dyDescent="0.25">
      <c r="A10" s="53" t="s">
        <v>18</v>
      </c>
      <c r="B10" s="22" t="str">
        <f>"Performance Measure "&amp;$C$3&amp;$C4&amp;$C9&amp;"-"&amp;C10</f>
        <v>Performance Measure 1A2-1</v>
      </c>
      <c r="C10" s="22">
        <v>1</v>
      </c>
      <c r="D10" s="16"/>
      <c r="E10" s="23"/>
      <c r="F10" s="24"/>
      <c r="G10" s="24"/>
      <c r="H10" s="24"/>
      <c r="I10" s="24"/>
      <c r="J10" s="21">
        <f>SUM(F10:I10)</f>
        <v>0</v>
      </c>
      <c r="K10" s="42">
        <f>IFERROR(IF(E10=0,1*J10,(J10-E10)/E10),"")</f>
        <v>0</v>
      </c>
    </row>
    <row r="11" spans="1:11" x14ac:dyDescent="0.25">
      <c r="A11" s="53"/>
      <c r="B11" s="22" t="str">
        <f>"Performance Measure "&amp;$C$3&amp;$C4&amp;$C9&amp;"-"&amp;C11</f>
        <v>Performance Measure 1A2-2</v>
      </c>
      <c r="C11" s="22">
        <v>2</v>
      </c>
      <c r="D11" s="16"/>
      <c r="E11" s="23"/>
      <c r="F11" s="24"/>
      <c r="G11" s="24"/>
      <c r="H11" s="24"/>
      <c r="I11" s="24"/>
      <c r="J11" s="21">
        <f t="shared" ref="J11:J12" si="2">SUM(F11:I11)</f>
        <v>0</v>
      </c>
      <c r="K11" s="42">
        <f t="shared" ref="K11:K12" si="3">IFERROR(IF(E11=0,1*J11,(J11-E11)/E11),"")</f>
        <v>0</v>
      </c>
    </row>
    <row r="12" spans="1:11" x14ac:dyDescent="0.25">
      <c r="A12" s="53"/>
      <c r="B12" s="22" t="str">
        <f>"Performance Measure "&amp;$C$3&amp;$C4&amp;$C9&amp;"-"&amp;C12</f>
        <v>Performance Measure 1A2-3</v>
      </c>
      <c r="C12" s="22">
        <v>3</v>
      </c>
      <c r="D12" s="16"/>
      <c r="E12" s="23"/>
      <c r="F12" s="24"/>
      <c r="G12" s="24"/>
      <c r="H12" s="24"/>
      <c r="I12" s="24"/>
      <c r="J12" s="21">
        <f t="shared" si="2"/>
        <v>0</v>
      </c>
      <c r="K12" s="42">
        <f t="shared" si="3"/>
        <v>0</v>
      </c>
    </row>
    <row r="13" spans="1:11" ht="30" x14ac:dyDescent="0.25">
      <c r="A13" s="17" t="s">
        <v>10</v>
      </c>
      <c r="B13" s="18" t="str">
        <f>"Intervention Strategy "&amp;C13</f>
        <v>Intervention Strategy 3</v>
      </c>
      <c r="C13" s="18">
        <v>3</v>
      </c>
      <c r="D13" s="19"/>
      <c r="E13" s="20" t="s">
        <v>11</v>
      </c>
      <c r="F13" s="21" t="s">
        <v>12</v>
      </c>
      <c r="G13" s="21" t="s">
        <v>13</v>
      </c>
      <c r="H13" s="21" t="s">
        <v>14</v>
      </c>
      <c r="I13" s="21" t="s">
        <v>15</v>
      </c>
      <c r="J13" s="21" t="s">
        <v>16</v>
      </c>
      <c r="K13" s="39" t="s">
        <v>17</v>
      </c>
    </row>
    <row r="14" spans="1:11" x14ac:dyDescent="0.25">
      <c r="A14" s="53" t="s">
        <v>18</v>
      </c>
      <c r="B14" s="22" t="str">
        <f>"Performance Measure "&amp;$C$3&amp;$C4&amp;$C13&amp;"-"&amp;C14</f>
        <v>Performance Measure 1A3-1</v>
      </c>
      <c r="C14" s="22">
        <v>1</v>
      </c>
      <c r="D14" s="16"/>
      <c r="E14" s="23"/>
      <c r="F14" s="24"/>
      <c r="G14" s="24"/>
      <c r="H14" s="24"/>
      <c r="I14" s="24"/>
      <c r="J14" s="21">
        <f>SUM(F14:I14)</f>
        <v>0</v>
      </c>
      <c r="K14" s="42">
        <f>IFERROR(IF(E14=0,1*J14,(J14-E14)/E14),"")</f>
        <v>0</v>
      </c>
    </row>
    <row r="15" spans="1:11" x14ac:dyDescent="0.25">
      <c r="A15" s="53"/>
      <c r="B15" s="22" t="str">
        <f>"Performance Measure "&amp;$C$3&amp;$C4&amp;$C13&amp;"-"&amp;C15</f>
        <v>Performance Measure 1A3-2</v>
      </c>
      <c r="C15" s="22">
        <v>2</v>
      </c>
      <c r="D15" s="16"/>
      <c r="E15" s="23"/>
      <c r="F15" s="24"/>
      <c r="G15" s="24"/>
      <c r="H15" s="24"/>
      <c r="I15" s="24"/>
      <c r="J15" s="21">
        <f t="shared" ref="J15:J16" si="4">SUM(F15:I15)</f>
        <v>0</v>
      </c>
      <c r="K15" s="42">
        <f t="shared" ref="K15:K16" si="5">IFERROR(IF(E15=0,1*J15,(J15-E15)/E15),"")</f>
        <v>0</v>
      </c>
    </row>
    <row r="16" spans="1:11" x14ac:dyDescent="0.25">
      <c r="A16" s="53"/>
      <c r="B16" s="22" t="str">
        <f>"Performance Measure "&amp;$C$3&amp;$C4&amp;$C13&amp;"-"&amp;C16</f>
        <v>Performance Measure 1A3-3</v>
      </c>
      <c r="C16" s="22">
        <v>3</v>
      </c>
      <c r="D16" s="16"/>
      <c r="E16" s="23"/>
      <c r="F16" s="24"/>
      <c r="G16" s="24"/>
      <c r="H16" s="24"/>
      <c r="I16" s="24"/>
      <c r="J16" s="21">
        <f t="shared" si="4"/>
        <v>0</v>
      </c>
      <c r="K16" s="42">
        <f t="shared" si="5"/>
        <v>0</v>
      </c>
    </row>
    <row r="17" spans="1:11" ht="30" x14ac:dyDescent="0.25">
      <c r="A17" s="17" t="s">
        <v>10</v>
      </c>
      <c r="B17" s="18" t="str">
        <f>"Intervention Strategy "&amp;C17</f>
        <v>Intervention Strategy 4</v>
      </c>
      <c r="C17" s="18">
        <v>4</v>
      </c>
      <c r="D17" s="19"/>
      <c r="E17" s="20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39" t="s">
        <v>17</v>
      </c>
    </row>
    <row r="18" spans="1:11" x14ac:dyDescent="0.25">
      <c r="A18" s="53" t="s">
        <v>18</v>
      </c>
      <c r="B18" s="22" t="str">
        <f>"Performance Measure "&amp;$C$3&amp;$C4&amp;$C17&amp;"-"&amp;C18</f>
        <v>Performance Measure 1A4-1</v>
      </c>
      <c r="C18" s="22">
        <v>1</v>
      </c>
      <c r="D18" s="16"/>
      <c r="E18" s="23"/>
      <c r="F18" s="24"/>
      <c r="G18" s="24"/>
      <c r="H18" s="24"/>
      <c r="I18" s="24"/>
      <c r="J18" s="21">
        <f>SUM(F18:I18)</f>
        <v>0</v>
      </c>
      <c r="K18" s="42">
        <f>IFERROR(IF(E18=0,1*J18,(J18-E18)/E18),"")</f>
        <v>0</v>
      </c>
    </row>
    <row r="19" spans="1:11" x14ac:dyDescent="0.25">
      <c r="A19" s="53"/>
      <c r="B19" s="22" t="str">
        <f>"Performance Measure "&amp;$C$3&amp;$C4&amp;$C17&amp;"-"&amp;C19</f>
        <v>Performance Measure 1A4-2</v>
      </c>
      <c r="C19" s="22">
        <v>2</v>
      </c>
      <c r="D19" s="16"/>
      <c r="E19" s="23"/>
      <c r="F19" s="24"/>
      <c r="G19" s="24"/>
      <c r="H19" s="24"/>
      <c r="I19" s="24"/>
      <c r="J19" s="21">
        <f t="shared" ref="J19:J20" si="6">SUM(F19:I19)</f>
        <v>0</v>
      </c>
      <c r="K19" s="42">
        <f t="shared" ref="K19:K20" si="7">IFERROR(IF(E19=0,1*J19,(J19-E19)/E19),"")</f>
        <v>0</v>
      </c>
    </row>
    <row r="20" spans="1:11" x14ac:dyDescent="0.25">
      <c r="A20" s="53"/>
      <c r="B20" s="22" t="str">
        <f>"Performance Measure "&amp;$C$3&amp;$C4&amp;$C17&amp;"-"&amp;C20</f>
        <v>Performance Measure 1A4-3</v>
      </c>
      <c r="C20" s="22">
        <v>3</v>
      </c>
      <c r="D20" s="16"/>
      <c r="E20" s="23"/>
      <c r="F20" s="24"/>
      <c r="G20" s="24"/>
      <c r="H20" s="24"/>
      <c r="I20" s="24"/>
      <c r="J20" s="21">
        <f t="shared" si="6"/>
        <v>0</v>
      </c>
      <c r="K20" s="42">
        <f t="shared" si="7"/>
        <v>0</v>
      </c>
    </row>
    <row r="21" spans="1:11" ht="30" x14ac:dyDescent="0.25">
      <c r="A21" s="17" t="s">
        <v>10</v>
      </c>
      <c r="B21" s="18" t="str">
        <f>"Intervention Strategy "&amp;C21</f>
        <v>Intervention Strategy 5</v>
      </c>
      <c r="C21" s="18">
        <v>5</v>
      </c>
      <c r="D21" s="19"/>
      <c r="E21" s="20" t="s">
        <v>11</v>
      </c>
      <c r="F21" s="21" t="s">
        <v>12</v>
      </c>
      <c r="G21" s="21" t="s">
        <v>13</v>
      </c>
      <c r="H21" s="21" t="s">
        <v>14</v>
      </c>
      <c r="I21" s="21" t="s">
        <v>15</v>
      </c>
      <c r="J21" s="21" t="s">
        <v>16</v>
      </c>
      <c r="K21" s="39" t="s">
        <v>17</v>
      </c>
    </row>
    <row r="22" spans="1:11" x14ac:dyDescent="0.25">
      <c r="A22" s="53" t="s">
        <v>18</v>
      </c>
      <c r="B22" s="22" t="str">
        <f>"Performance Measure "&amp;$C$3&amp;$C4&amp;$C21&amp;"-"&amp;C22</f>
        <v>Performance Measure 1A5-1</v>
      </c>
      <c r="C22" s="22">
        <v>1</v>
      </c>
      <c r="D22" s="16"/>
      <c r="E22" s="23"/>
      <c r="F22" s="24"/>
      <c r="G22" s="24"/>
      <c r="H22" s="24"/>
      <c r="I22" s="24"/>
      <c r="J22" s="21">
        <f>SUM(F22:I22)</f>
        <v>0</v>
      </c>
      <c r="K22" s="42">
        <f>IFERROR(IF(E22=0,1*J22,(J22-E22)/E22),"")</f>
        <v>0</v>
      </c>
    </row>
    <row r="23" spans="1:11" x14ac:dyDescent="0.25">
      <c r="A23" s="53"/>
      <c r="B23" s="22" t="str">
        <f>"Performance Measure "&amp;$C$3&amp;$C4&amp;$C21&amp;"-"&amp;C23</f>
        <v>Performance Measure 1A5-2</v>
      </c>
      <c r="C23" s="22">
        <v>2</v>
      </c>
      <c r="D23" s="16"/>
      <c r="E23" s="23"/>
      <c r="F23" s="24"/>
      <c r="G23" s="24"/>
      <c r="H23" s="24"/>
      <c r="I23" s="24"/>
      <c r="J23" s="21">
        <f t="shared" ref="J23:J24" si="8">SUM(F23:I23)</f>
        <v>0</v>
      </c>
      <c r="K23" s="42">
        <f t="shared" ref="K23:K24" si="9">IFERROR(IF(E23=0,1*J23,(J23-E23)/E23),"")</f>
        <v>0</v>
      </c>
    </row>
    <row r="24" spans="1:11" x14ac:dyDescent="0.25">
      <c r="A24" s="53"/>
      <c r="B24" s="22" t="str">
        <f>"Performance Measure "&amp;$C$3&amp;$C4&amp;$C21&amp;"-"&amp;C24</f>
        <v>Performance Measure 1A5-3</v>
      </c>
      <c r="C24" s="22">
        <v>3</v>
      </c>
      <c r="D24" s="16"/>
      <c r="E24" s="23"/>
      <c r="F24" s="24"/>
      <c r="G24" s="24"/>
      <c r="H24" s="24"/>
      <c r="I24" s="24"/>
      <c r="J24" s="21">
        <f t="shared" si="8"/>
        <v>0</v>
      </c>
      <c r="K24" s="42">
        <f t="shared" si="9"/>
        <v>0</v>
      </c>
    </row>
    <row r="25" spans="1:11" ht="30" x14ac:dyDescent="0.25">
      <c r="A25" s="6" t="s">
        <v>7</v>
      </c>
      <c r="B25" s="25" t="str">
        <f>"Solution Statement "&amp;C25</f>
        <v>Solution Statement B</v>
      </c>
      <c r="C25" s="25" t="s">
        <v>19</v>
      </c>
      <c r="D25" s="9"/>
      <c r="E25" s="55" t="s">
        <v>9</v>
      </c>
      <c r="F25" s="55"/>
      <c r="G25" s="55"/>
      <c r="H25" s="55"/>
      <c r="I25" s="55"/>
      <c r="J25" s="55"/>
      <c r="K25" s="55"/>
    </row>
    <row r="26" spans="1:11" ht="30" x14ac:dyDescent="0.25">
      <c r="A26" s="1" t="s">
        <v>10</v>
      </c>
      <c r="B26" s="26" t="str">
        <f>"Intervention Strategy "&amp;C26</f>
        <v>Intervention Strategy 1</v>
      </c>
      <c r="C26" s="26">
        <v>1</v>
      </c>
      <c r="D26" s="13"/>
      <c r="E26" s="27" t="s">
        <v>11</v>
      </c>
      <c r="F26" s="28" t="s">
        <v>12</v>
      </c>
      <c r="G26" s="28" t="s">
        <v>13</v>
      </c>
      <c r="H26" s="28" t="s">
        <v>14</v>
      </c>
      <c r="I26" s="28" t="s">
        <v>15</v>
      </c>
      <c r="J26" s="28" t="s">
        <v>16</v>
      </c>
      <c r="K26" s="45" t="s">
        <v>17</v>
      </c>
    </row>
    <row r="27" spans="1:11" x14ac:dyDescent="0.25">
      <c r="A27" s="56" t="s">
        <v>18</v>
      </c>
      <c r="B27" s="29" t="str">
        <f>"Performance Measure "&amp;$C$3&amp;$C25&amp;$C26&amp;"-"&amp;C27</f>
        <v>Performance Measure 1B1-1</v>
      </c>
      <c r="C27" s="29">
        <v>1</v>
      </c>
      <c r="D27" s="9"/>
      <c r="E27" s="30"/>
      <c r="F27" s="31"/>
      <c r="G27" s="31"/>
      <c r="H27" s="31"/>
      <c r="I27" s="31"/>
      <c r="J27" s="28">
        <f>SUM(F27:I27)</f>
        <v>0</v>
      </c>
      <c r="K27" s="48">
        <f>IFERROR(IF(E27=0,1*J27,(J27-E27)/E27),"")</f>
        <v>0</v>
      </c>
    </row>
    <row r="28" spans="1:11" x14ac:dyDescent="0.25">
      <c r="A28" s="56"/>
      <c r="B28" s="29" t="str">
        <f>"Performance Measure "&amp;$C$3&amp;$C25&amp;$C26&amp;"-"&amp;C28</f>
        <v>Performance Measure 1B1-2</v>
      </c>
      <c r="C28" s="29">
        <v>2</v>
      </c>
      <c r="D28" s="9"/>
      <c r="E28" s="30"/>
      <c r="F28" s="31"/>
      <c r="G28" s="31"/>
      <c r="H28" s="31"/>
      <c r="I28" s="31"/>
      <c r="J28" s="28">
        <f t="shared" ref="J28:J29" si="10">SUM(F28:I28)</f>
        <v>0</v>
      </c>
      <c r="K28" s="48">
        <f t="shared" ref="K28:K29" si="11">IFERROR(IF(E28=0,1*J28,(J28-E28)/E28),"")</f>
        <v>0</v>
      </c>
    </row>
    <row r="29" spans="1:11" x14ac:dyDescent="0.25">
      <c r="A29" s="56"/>
      <c r="B29" s="29" t="str">
        <f>"Performance Measure "&amp;$C$3&amp;$C25&amp;$C26&amp;"-"&amp;C29</f>
        <v>Performance Measure 1B1-3</v>
      </c>
      <c r="C29" s="29">
        <v>3</v>
      </c>
      <c r="D29" s="9"/>
      <c r="E29" s="30"/>
      <c r="F29" s="31"/>
      <c r="G29" s="31"/>
      <c r="H29" s="31"/>
      <c r="I29" s="31"/>
      <c r="J29" s="28">
        <f t="shared" si="10"/>
        <v>0</v>
      </c>
      <c r="K29" s="48">
        <f t="shared" si="11"/>
        <v>0</v>
      </c>
    </row>
    <row r="30" spans="1:11" ht="30" x14ac:dyDescent="0.25">
      <c r="A30" s="1" t="s">
        <v>10</v>
      </c>
      <c r="B30" s="26" t="str">
        <f>"Intervention Strategy "&amp;C30</f>
        <v>Intervention Strategy 2</v>
      </c>
      <c r="C30" s="26">
        <v>2</v>
      </c>
      <c r="D30" s="13"/>
      <c r="E30" s="27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45" t="s">
        <v>17</v>
      </c>
    </row>
    <row r="31" spans="1:11" x14ac:dyDescent="0.25">
      <c r="A31" s="56" t="s">
        <v>18</v>
      </c>
      <c r="B31" s="29" t="str">
        <f>"Performance Measure "&amp;$C$3&amp;$C25&amp;$C30&amp;"-"&amp;C31</f>
        <v>Performance Measure 1B2-1</v>
      </c>
      <c r="C31" s="29">
        <v>1</v>
      </c>
      <c r="D31" s="9"/>
      <c r="E31" s="30"/>
      <c r="F31" s="31"/>
      <c r="G31" s="31"/>
      <c r="H31" s="31"/>
      <c r="I31" s="31"/>
      <c r="J31" s="28">
        <f>SUM(F31:I31)</f>
        <v>0</v>
      </c>
      <c r="K31" s="48">
        <f>IFERROR(IF(E31=0,1*J31,(J31-E31)/E31),"")</f>
        <v>0</v>
      </c>
    </row>
    <row r="32" spans="1:11" x14ac:dyDescent="0.25">
      <c r="A32" s="56"/>
      <c r="B32" s="29" t="str">
        <f>"Performance Measure "&amp;$C$3&amp;$C25&amp;$C30&amp;"-"&amp;C32</f>
        <v>Performance Measure 1B2-2</v>
      </c>
      <c r="C32" s="29">
        <v>2</v>
      </c>
      <c r="D32" s="9"/>
      <c r="E32" s="30"/>
      <c r="F32" s="31"/>
      <c r="G32" s="31"/>
      <c r="H32" s="31"/>
      <c r="I32" s="31"/>
      <c r="J32" s="28">
        <f t="shared" ref="J32:J33" si="12">SUM(F32:I32)</f>
        <v>0</v>
      </c>
      <c r="K32" s="48">
        <f t="shared" ref="K32:K33" si="13">IFERROR(IF(E32=0,1*J32,(J32-E32)/E32),"")</f>
        <v>0</v>
      </c>
    </row>
    <row r="33" spans="1:11" x14ac:dyDescent="0.25">
      <c r="A33" s="56"/>
      <c r="B33" s="29" t="str">
        <f>"Performance Measure "&amp;$C$3&amp;$C25&amp;$C30&amp;"-"&amp;C33</f>
        <v>Performance Measure 1B2-3</v>
      </c>
      <c r="C33" s="29">
        <v>3</v>
      </c>
      <c r="D33" s="9"/>
      <c r="E33" s="30"/>
      <c r="F33" s="31"/>
      <c r="G33" s="31"/>
      <c r="H33" s="31"/>
      <c r="I33" s="31"/>
      <c r="J33" s="28">
        <f t="shared" si="12"/>
        <v>0</v>
      </c>
      <c r="K33" s="48">
        <f t="shared" si="13"/>
        <v>0</v>
      </c>
    </row>
    <row r="34" spans="1:11" ht="30" x14ac:dyDescent="0.25">
      <c r="A34" s="1" t="s">
        <v>10</v>
      </c>
      <c r="B34" s="26" t="str">
        <f>"Intervention Strategy "&amp;C34</f>
        <v>Intervention Strategy 3</v>
      </c>
      <c r="C34" s="26">
        <v>3</v>
      </c>
      <c r="D34" s="13"/>
      <c r="E34" s="27" t="s">
        <v>11</v>
      </c>
      <c r="F34" s="28" t="s">
        <v>12</v>
      </c>
      <c r="G34" s="28" t="s">
        <v>13</v>
      </c>
      <c r="H34" s="28" t="s">
        <v>14</v>
      </c>
      <c r="I34" s="28" t="s">
        <v>15</v>
      </c>
      <c r="J34" s="28" t="s">
        <v>16</v>
      </c>
      <c r="K34" s="45" t="s">
        <v>17</v>
      </c>
    </row>
    <row r="35" spans="1:11" x14ac:dyDescent="0.25">
      <c r="A35" s="56" t="s">
        <v>18</v>
      </c>
      <c r="B35" s="29" t="str">
        <f>"Performance Measure "&amp;$C$3&amp;$C25&amp;$C34&amp;"-"&amp;C35</f>
        <v>Performance Measure 1B3-1</v>
      </c>
      <c r="C35" s="29">
        <v>1</v>
      </c>
      <c r="D35" s="9"/>
      <c r="E35" s="30"/>
      <c r="F35" s="31"/>
      <c r="G35" s="31"/>
      <c r="H35" s="31"/>
      <c r="I35" s="31"/>
      <c r="J35" s="28">
        <f>SUM(F35:I35)</f>
        <v>0</v>
      </c>
      <c r="K35" s="48">
        <f>IFERROR(IF(E35=0,1*J35,(J35-E35)/E35),"")</f>
        <v>0</v>
      </c>
    </row>
    <row r="36" spans="1:11" x14ac:dyDescent="0.25">
      <c r="A36" s="56"/>
      <c r="B36" s="29" t="str">
        <f>"Performance Measure "&amp;$C$3&amp;$C25&amp;$C34&amp;"-"&amp;C36</f>
        <v>Performance Measure 1B3-2</v>
      </c>
      <c r="C36" s="29">
        <v>2</v>
      </c>
      <c r="D36" s="9"/>
      <c r="E36" s="30"/>
      <c r="F36" s="31"/>
      <c r="G36" s="31"/>
      <c r="H36" s="31"/>
      <c r="I36" s="31"/>
      <c r="J36" s="28">
        <f t="shared" ref="J36:J37" si="14">SUM(F36:I36)</f>
        <v>0</v>
      </c>
      <c r="K36" s="48">
        <f t="shared" ref="K36:K37" si="15">IFERROR(IF(E36=0,1*J36,(J36-E36)/E36),"")</f>
        <v>0</v>
      </c>
    </row>
    <row r="37" spans="1:11" x14ac:dyDescent="0.25">
      <c r="A37" s="56"/>
      <c r="B37" s="29" t="str">
        <f>"Performance Measure "&amp;$C$3&amp;$C25&amp;$C34&amp;"-"&amp;C37</f>
        <v>Performance Measure 1B3-3</v>
      </c>
      <c r="C37" s="29">
        <v>3</v>
      </c>
      <c r="D37" s="9"/>
      <c r="E37" s="30"/>
      <c r="F37" s="31"/>
      <c r="G37" s="31"/>
      <c r="H37" s="31"/>
      <c r="I37" s="31"/>
      <c r="J37" s="28">
        <f t="shared" si="14"/>
        <v>0</v>
      </c>
      <c r="K37" s="48">
        <f t="shared" si="15"/>
        <v>0</v>
      </c>
    </row>
    <row r="38" spans="1:11" ht="30" x14ac:dyDescent="0.25">
      <c r="A38" s="1" t="s">
        <v>10</v>
      </c>
      <c r="B38" s="26" t="str">
        <f>"Intervention Strategy "&amp;C38</f>
        <v>Intervention Strategy 4</v>
      </c>
      <c r="C38" s="26">
        <v>4</v>
      </c>
      <c r="D38" s="13"/>
      <c r="E38" s="27" t="s">
        <v>11</v>
      </c>
      <c r="F38" s="28" t="s">
        <v>12</v>
      </c>
      <c r="G38" s="28" t="s">
        <v>13</v>
      </c>
      <c r="H38" s="28" t="s">
        <v>14</v>
      </c>
      <c r="I38" s="28" t="s">
        <v>15</v>
      </c>
      <c r="J38" s="28" t="s">
        <v>16</v>
      </c>
      <c r="K38" s="45" t="s">
        <v>17</v>
      </c>
    </row>
    <row r="39" spans="1:11" x14ac:dyDescent="0.25">
      <c r="A39" s="56" t="s">
        <v>18</v>
      </c>
      <c r="B39" s="29" t="str">
        <f>"Performance Measure "&amp;$C$3&amp;$C25&amp;$C38&amp;"-"&amp;C39</f>
        <v>Performance Measure 1B4-1</v>
      </c>
      <c r="C39" s="29">
        <v>1</v>
      </c>
      <c r="D39" s="9"/>
      <c r="E39" s="30"/>
      <c r="F39" s="31"/>
      <c r="G39" s="31"/>
      <c r="H39" s="31"/>
      <c r="I39" s="31"/>
      <c r="J39" s="28">
        <f>SUM(F39:I39)</f>
        <v>0</v>
      </c>
      <c r="K39" s="48">
        <f>IFERROR(IF(E39=0,1*J39,(J39-E39)/E39),"")</f>
        <v>0</v>
      </c>
    </row>
    <row r="40" spans="1:11" x14ac:dyDescent="0.25">
      <c r="A40" s="56"/>
      <c r="B40" s="29" t="str">
        <f>"Performance Measure "&amp;$C$3&amp;$C25&amp;$C38&amp;"-"&amp;C40</f>
        <v>Performance Measure 1B4-2</v>
      </c>
      <c r="C40" s="29">
        <v>2</v>
      </c>
      <c r="D40" s="9"/>
      <c r="E40" s="30"/>
      <c r="F40" s="31"/>
      <c r="G40" s="31"/>
      <c r="H40" s="31"/>
      <c r="I40" s="31"/>
      <c r="J40" s="28">
        <f t="shared" ref="J40:J41" si="16">SUM(F40:I40)</f>
        <v>0</v>
      </c>
      <c r="K40" s="48">
        <f t="shared" ref="K40:K41" si="17">IFERROR(IF(E40=0,1*J40,(J40-E40)/E40),"")</f>
        <v>0</v>
      </c>
    </row>
    <row r="41" spans="1:11" x14ac:dyDescent="0.25">
      <c r="A41" s="56"/>
      <c r="B41" s="29" t="str">
        <f>"Performance Measure "&amp;$C$3&amp;$C25&amp;$C38&amp;"-"&amp;C41</f>
        <v>Performance Measure 1B4-3</v>
      </c>
      <c r="C41" s="29">
        <v>3</v>
      </c>
      <c r="D41" s="9"/>
      <c r="E41" s="30"/>
      <c r="F41" s="31"/>
      <c r="G41" s="31"/>
      <c r="H41" s="31"/>
      <c r="I41" s="31"/>
      <c r="J41" s="28">
        <f t="shared" si="16"/>
        <v>0</v>
      </c>
      <c r="K41" s="48">
        <f t="shared" si="17"/>
        <v>0</v>
      </c>
    </row>
    <row r="42" spans="1:11" ht="30" x14ac:dyDescent="0.25">
      <c r="A42" s="1" t="s">
        <v>10</v>
      </c>
      <c r="B42" s="26" t="str">
        <f>"Intervention Strategy "&amp;C42</f>
        <v>Intervention Strategy 5</v>
      </c>
      <c r="C42" s="26">
        <v>5</v>
      </c>
      <c r="D42" s="13"/>
      <c r="E42" s="27" t="s">
        <v>11</v>
      </c>
      <c r="F42" s="28" t="s">
        <v>12</v>
      </c>
      <c r="G42" s="28" t="s">
        <v>13</v>
      </c>
      <c r="H42" s="28" t="s">
        <v>14</v>
      </c>
      <c r="I42" s="28" t="s">
        <v>15</v>
      </c>
      <c r="J42" s="28" t="s">
        <v>16</v>
      </c>
      <c r="K42" s="45" t="s">
        <v>17</v>
      </c>
    </row>
    <row r="43" spans="1:11" x14ac:dyDescent="0.25">
      <c r="A43" s="56" t="s">
        <v>18</v>
      </c>
      <c r="B43" s="29" t="str">
        <f>"Performance Measure "&amp;$C$3&amp;$C25&amp;$C42&amp;"-"&amp;C43</f>
        <v>Performance Measure 1B5-1</v>
      </c>
      <c r="C43" s="29">
        <v>1</v>
      </c>
      <c r="D43" s="9"/>
      <c r="E43" s="30"/>
      <c r="F43" s="31"/>
      <c r="G43" s="31"/>
      <c r="H43" s="31"/>
      <c r="I43" s="31"/>
      <c r="J43" s="28">
        <f>SUM(F43:I43)</f>
        <v>0</v>
      </c>
      <c r="K43" s="48">
        <f>IFERROR(IF(E43=0,1*J43,(J43-E43)/E43),"")</f>
        <v>0</v>
      </c>
    </row>
    <row r="44" spans="1:11" x14ac:dyDescent="0.25">
      <c r="A44" s="56"/>
      <c r="B44" s="29" t="str">
        <f>"Performance Measure "&amp;$C$3&amp;$C25&amp;$C42&amp;"-"&amp;C44</f>
        <v>Performance Measure 1B5-2</v>
      </c>
      <c r="C44" s="29">
        <v>2</v>
      </c>
      <c r="D44" s="9"/>
      <c r="E44" s="30"/>
      <c r="F44" s="31"/>
      <c r="G44" s="31"/>
      <c r="H44" s="31"/>
      <c r="I44" s="31"/>
      <c r="J44" s="28">
        <f t="shared" ref="J44:J45" si="18">SUM(F44:I44)</f>
        <v>0</v>
      </c>
      <c r="K44" s="48">
        <f t="shared" ref="K44:K45" si="19">IFERROR(IF(E44=0,1*J44,(J44-E44)/E44),"")</f>
        <v>0</v>
      </c>
    </row>
    <row r="45" spans="1:11" x14ac:dyDescent="0.25">
      <c r="A45" s="56"/>
      <c r="B45" s="29" t="str">
        <f>"Performance Measure "&amp;$C$3&amp;$C25&amp;$C42&amp;"-"&amp;C45</f>
        <v>Performance Measure 1B5-3</v>
      </c>
      <c r="C45" s="29">
        <v>3</v>
      </c>
      <c r="D45" s="9"/>
      <c r="E45" s="30"/>
      <c r="F45" s="31"/>
      <c r="G45" s="31"/>
      <c r="H45" s="31"/>
      <c r="I45" s="31"/>
      <c r="J45" s="28">
        <f t="shared" si="18"/>
        <v>0</v>
      </c>
      <c r="K45" s="48">
        <f t="shared" si="19"/>
        <v>0</v>
      </c>
    </row>
    <row r="46" spans="1:11" ht="30" x14ac:dyDescent="0.25">
      <c r="A46" s="14" t="s">
        <v>7</v>
      </c>
      <c r="B46" s="15" t="str">
        <f>"Solution Statement "&amp;C46</f>
        <v>Solution Statement C</v>
      </c>
      <c r="C46" s="15" t="s">
        <v>20</v>
      </c>
      <c r="D46" s="16"/>
      <c r="E46" s="54" t="s">
        <v>9</v>
      </c>
      <c r="F46" s="54"/>
      <c r="G46" s="54"/>
      <c r="H46" s="54"/>
      <c r="I46" s="54"/>
      <c r="J46" s="54"/>
      <c r="K46" s="54"/>
    </row>
    <row r="47" spans="1:11" ht="30" x14ac:dyDescent="0.25">
      <c r="A47" s="17" t="s">
        <v>10</v>
      </c>
      <c r="B47" s="18" t="str">
        <f>"Intervention Strategy "&amp;C47</f>
        <v>Intervention Strategy 1</v>
      </c>
      <c r="C47" s="18">
        <v>1</v>
      </c>
      <c r="D47" s="19"/>
      <c r="E47" s="20" t="s">
        <v>11</v>
      </c>
      <c r="F47" s="21" t="s">
        <v>12</v>
      </c>
      <c r="G47" s="21" t="s">
        <v>13</v>
      </c>
      <c r="H47" s="21" t="s">
        <v>14</v>
      </c>
      <c r="I47" s="21" t="s">
        <v>15</v>
      </c>
      <c r="J47" s="21" t="s">
        <v>16</v>
      </c>
      <c r="K47" s="39" t="s">
        <v>17</v>
      </c>
    </row>
    <row r="48" spans="1:11" x14ac:dyDescent="0.25">
      <c r="A48" s="53" t="s">
        <v>18</v>
      </c>
      <c r="B48" s="22" t="str">
        <f>"Performance Measure "&amp;$C$3&amp;$C46&amp;$C47&amp;"-"&amp;C48</f>
        <v>Performance Measure 1C1-1</v>
      </c>
      <c r="C48" s="22">
        <v>1</v>
      </c>
      <c r="D48" s="16"/>
      <c r="E48" s="23"/>
      <c r="F48" s="24"/>
      <c r="G48" s="24"/>
      <c r="H48" s="24"/>
      <c r="I48" s="24"/>
      <c r="J48" s="21">
        <f>SUM(F48:I48)</f>
        <v>0</v>
      </c>
      <c r="K48" s="42">
        <f>IFERROR(IF(E48=0,1*J48,(J48-E48)/E48),"")</f>
        <v>0</v>
      </c>
    </row>
    <row r="49" spans="1:11" x14ac:dyDescent="0.25">
      <c r="A49" s="53"/>
      <c r="B49" s="22" t="str">
        <f>"Performance Measure "&amp;$C$3&amp;$C46&amp;$C47&amp;"-"&amp;C49</f>
        <v>Performance Measure 1C1-2</v>
      </c>
      <c r="C49" s="22">
        <v>2</v>
      </c>
      <c r="D49" s="16"/>
      <c r="E49" s="23"/>
      <c r="F49" s="24"/>
      <c r="G49" s="24"/>
      <c r="H49" s="24"/>
      <c r="I49" s="24"/>
      <c r="J49" s="21">
        <f t="shared" ref="J49:J50" si="20">SUM(F49:I49)</f>
        <v>0</v>
      </c>
      <c r="K49" s="42">
        <f t="shared" ref="K49:K50" si="21">IFERROR(IF(E49=0,1*J49,(J49-E49)/E49),"")</f>
        <v>0</v>
      </c>
    </row>
    <row r="50" spans="1:11" x14ac:dyDescent="0.25">
      <c r="A50" s="53"/>
      <c r="B50" s="22" t="str">
        <f>"Performance Measure "&amp;$C$3&amp;$C46&amp;$C47&amp;"-"&amp;C50</f>
        <v>Performance Measure 1C1-3</v>
      </c>
      <c r="C50" s="22">
        <v>3</v>
      </c>
      <c r="D50" s="16"/>
      <c r="E50" s="23"/>
      <c r="F50" s="24"/>
      <c r="G50" s="24"/>
      <c r="H50" s="24"/>
      <c r="I50" s="24"/>
      <c r="J50" s="21">
        <f t="shared" si="20"/>
        <v>0</v>
      </c>
      <c r="K50" s="42">
        <f t="shared" si="21"/>
        <v>0</v>
      </c>
    </row>
    <row r="51" spans="1:11" ht="30" x14ac:dyDescent="0.25">
      <c r="A51" s="17" t="s">
        <v>10</v>
      </c>
      <c r="B51" s="18" t="str">
        <f>"Intervention Strategy "&amp;C51</f>
        <v>Intervention Strategy 2</v>
      </c>
      <c r="C51" s="18">
        <v>2</v>
      </c>
      <c r="D51" s="19"/>
      <c r="E51" s="20" t="s">
        <v>11</v>
      </c>
      <c r="F51" s="21" t="s">
        <v>12</v>
      </c>
      <c r="G51" s="21" t="s">
        <v>13</v>
      </c>
      <c r="H51" s="21" t="s">
        <v>14</v>
      </c>
      <c r="I51" s="21" t="s">
        <v>15</v>
      </c>
      <c r="J51" s="21" t="s">
        <v>16</v>
      </c>
      <c r="K51" s="39" t="s">
        <v>17</v>
      </c>
    </row>
    <row r="52" spans="1:11" x14ac:dyDescent="0.25">
      <c r="A52" s="53" t="s">
        <v>18</v>
      </c>
      <c r="B52" s="22" t="str">
        <f>"Performance Measure "&amp;$C$3&amp;$C46&amp;$C51&amp;"-"&amp;C52</f>
        <v>Performance Measure 1C2-1</v>
      </c>
      <c r="C52" s="22">
        <v>1</v>
      </c>
      <c r="D52" s="16"/>
      <c r="E52" s="23"/>
      <c r="F52" s="24"/>
      <c r="G52" s="24"/>
      <c r="H52" s="24"/>
      <c r="I52" s="24"/>
      <c r="J52" s="21">
        <f>SUM(F52:I52)</f>
        <v>0</v>
      </c>
      <c r="K52" s="42">
        <f>IFERROR(IF(E52=0,1*J52,(J52-E52)/E52),"")</f>
        <v>0</v>
      </c>
    </row>
    <row r="53" spans="1:11" x14ac:dyDescent="0.25">
      <c r="A53" s="53"/>
      <c r="B53" s="22" t="str">
        <f>"Performance Measure "&amp;$C$3&amp;$C46&amp;$C51&amp;"-"&amp;C53</f>
        <v>Performance Measure 1C2-2</v>
      </c>
      <c r="C53" s="22">
        <v>2</v>
      </c>
      <c r="D53" s="16"/>
      <c r="E53" s="23"/>
      <c r="F53" s="24"/>
      <c r="G53" s="24"/>
      <c r="H53" s="24"/>
      <c r="I53" s="24"/>
      <c r="J53" s="21">
        <f t="shared" ref="J53:J54" si="22">SUM(F53:I53)</f>
        <v>0</v>
      </c>
      <c r="K53" s="42">
        <f t="shared" ref="K53:K54" si="23">IFERROR(IF(E53=0,1*J53,(J53-E53)/E53),"")</f>
        <v>0</v>
      </c>
    </row>
    <row r="54" spans="1:11" x14ac:dyDescent="0.25">
      <c r="A54" s="53"/>
      <c r="B54" s="22" t="str">
        <f>"Performance Measure "&amp;$C$3&amp;$C46&amp;$C51&amp;"-"&amp;C54</f>
        <v>Performance Measure 1C2-3</v>
      </c>
      <c r="C54" s="22">
        <v>3</v>
      </c>
      <c r="D54" s="16"/>
      <c r="E54" s="23"/>
      <c r="F54" s="24"/>
      <c r="G54" s="24"/>
      <c r="H54" s="24"/>
      <c r="I54" s="24"/>
      <c r="J54" s="21">
        <f t="shared" si="22"/>
        <v>0</v>
      </c>
      <c r="K54" s="42">
        <f t="shared" si="23"/>
        <v>0</v>
      </c>
    </row>
    <row r="55" spans="1:11" ht="30" x14ac:dyDescent="0.25">
      <c r="A55" s="17" t="s">
        <v>10</v>
      </c>
      <c r="B55" s="18" t="str">
        <f>"Intervention Strategy "&amp;C55</f>
        <v>Intervention Strategy 3</v>
      </c>
      <c r="C55" s="18">
        <v>3</v>
      </c>
      <c r="D55" s="19"/>
      <c r="E55" s="20" t="s">
        <v>11</v>
      </c>
      <c r="F55" s="21" t="s">
        <v>12</v>
      </c>
      <c r="G55" s="21" t="s">
        <v>13</v>
      </c>
      <c r="H55" s="21" t="s">
        <v>14</v>
      </c>
      <c r="I55" s="21" t="s">
        <v>15</v>
      </c>
      <c r="J55" s="21" t="s">
        <v>16</v>
      </c>
      <c r="K55" s="39" t="s">
        <v>17</v>
      </c>
    </row>
    <row r="56" spans="1:11" x14ac:dyDescent="0.25">
      <c r="A56" s="53" t="s">
        <v>18</v>
      </c>
      <c r="B56" s="22" t="str">
        <f>"Performance Measure "&amp;$C$3&amp;$C46&amp;$C55&amp;"-"&amp;C56</f>
        <v>Performance Measure 1C3-1</v>
      </c>
      <c r="C56" s="22">
        <v>1</v>
      </c>
      <c r="D56" s="16"/>
      <c r="E56" s="23"/>
      <c r="F56" s="24"/>
      <c r="G56" s="24"/>
      <c r="H56" s="24"/>
      <c r="I56" s="24"/>
      <c r="J56" s="21">
        <f>SUM(F56:I56)</f>
        <v>0</v>
      </c>
      <c r="K56" s="42">
        <f>IFERROR(IF(E56=0,1*J56,(J56-E56)/E56),"")</f>
        <v>0</v>
      </c>
    </row>
    <row r="57" spans="1:11" x14ac:dyDescent="0.25">
      <c r="A57" s="53"/>
      <c r="B57" s="22" t="str">
        <f>"Performance Measure "&amp;$C$3&amp;$C46&amp;$C55&amp;"-"&amp;C57</f>
        <v>Performance Measure 1C3-2</v>
      </c>
      <c r="C57" s="22">
        <v>2</v>
      </c>
      <c r="D57" s="16"/>
      <c r="E57" s="23"/>
      <c r="F57" s="24"/>
      <c r="G57" s="24"/>
      <c r="H57" s="24"/>
      <c r="I57" s="24"/>
      <c r="J57" s="21">
        <f t="shared" ref="J57:J58" si="24">SUM(F57:I57)</f>
        <v>0</v>
      </c>
      <c r="K57" s="42">
        <f t="shared" ref="K57:K58" si="25">IFERROR(IF(E57=0,1*J57,(J57-E57)/E57),"")</f>
        <v>0</v>
      </c>
    </row>
    <row r="58" spans="1:11" x14ac:dyDescent="0.25">
      <c r="A58" s="53"/>
      <c r="B58" s="22" t="str">
        <f>"Performance Measure "&amp;$C$3&amp;$C46&amp;$C55&amp;"-"&amp;C58</f>
        <v>Performance Measure 1C3-3</v>
      </c>
      <c r="C58" s="22">
        <v>3</v>
      </c>
      <c r="D58" s="16"/>
      <c r="E58" s="23"/>
      <c r="F58" s="24"/>
      <c r="G58" s="24"/>
      <c r="H58" s="24"/>
      <c r="I58" s="24"/>
      <c r="J58" s="21">
        <f t="shared" si="24"/>
        <v>0</v>
      </c>
      <c r="K58" s="42">
        <f t="shared" si="25"/>
        <v>0</v>
      </c>
    </row>
    <row r="59" spans="1:11" ht="30" x14ac:dyDescent="0.25">
      <c r="A59" s="17" t="s">
        <v>10</v>
      </c>
      <c r="B59" s="18" t="str">
        <f>"Intervention Strategy "&amp;C59</f>
        <v>Intervention Strategy 4</v>
      </c>
      <c r="C59" s="18">
        <v>4</v>
      </c>
      <c r="D59" s="19"/>
      <c r="E59" s="20" t="s">
        <v>11</v>
      </c>
      <c r="F59" s="21" t="s">
        <v>12</v>
      </c>
      <c r="G59" s="21" t="s">
        <v>13</v>
      </c>
      <c r="H59" s="21" t="s">
        <v>14</v>
      </c>
      <c r="I59" s="21" t="s">
        <v>15</v>
      </c>
      <c r="J59" s="21" t="s">
        <v>16</v>
      </c>
      <c r="K59" s="39" t="s">
        <v>17</v>
      </c>
    </row>
    <row r="60" spans="1:11" x14ac:dyDescent="0.25">
      <c r="A60" s="53" t="s">
        <v>18</v>
      </c>
      <c r="B60" s="22" t="str">
        <f>"Performance Measure "&amp;$C$3&amp;$C46&amp;$C59&amp;"-"&amp;C60</f>
        <v>Performance Measure 1C4-1</v>
      </c>
      <c r="C60" s="22">
        <v>1</v>
      </c>
      <c r="D60" s="16"/>
      <c r="E60" s="23"/>
      <c r="F60" s="24"/>
      <c r="G60" s="24"/>
      <c r="H60" s="24"/>
      <c r="I60" s="24"/>
      <c r="J60" s="21">
        <f>SUM(F60:I60)</f>
        <v>0</v>
      </c>
      <c r="K60" s="42">
        <f>IFERROR(IF(E60=0,1*J60,(J60-E60)/E60),"")</f>
        <v>0</v>
      </c>
    </row>
    <row r="61" spans="1:11" x14ac:dyDescent="0.25">
      <c r="A61" s="53"/>
      <c r="B61" s="22" t="str">
        <f>"Performance Measure "&amp;$C$3&amp;$C46&amp;$C59&amp;"-"&amp;C61</f>
        <v>Performance Measure 1C4-2</v>
      </c>
      <c r="C61" s="22">
        <v>2</v>
      </c>
      <c r="D61" s="16"/>
      <c r="E61" s="23"/>
      <c r="F61" s="24"/>
      <c r="G61" s="24"/>
      <c r="H61" s="24"/>
      <c r="I61" s="24"/>
      <c r="J61" s="21">
        <f t="shared" ref="J61:J62" si="26">SUM(F61:I61)</f>
        <v>0</v>
      </c>
      <c r="K61" s="42">
        <f t="shared" ref="K61:K62" si="27">IFERROR(IF(E61=0,1*J61,(J61-E61)/E61),"")</f>
        <v>0</v>
      </c>
    </row>
    <row r="62" spans="1:11" x14ac:dyDescent="0.25">
      <c r="A62" s="53"/>
      <c r="B62" s="22" t="str">
        <f>"Performance Measure "&amp;$C$3&amp;$C46&amp;$C59&amp;"-"&amp;C62</f>
        <v>Performance Measure 1C4-3</v>
      </c>
      <c r="C62" s="22">
        <v>3</v>
      </c>
      <c r="D62" s="16"/>
      <c r="E62" s="23"/>
      <c r="F62" s="24"/>
      <c r="G62" s="24"/>
      <c r="H62" s="24"/>
      <c r="I62" s="24"/>
      <c r="J62" s="21">
        <f t="shared" si="26"/>
        <v>0</v>
      </c>
      <c r="K62" s="42">
        <f t="shared" si="27"/>
        <v>0</v>
      </c>
    </row>
    <row r="63" spans="1:11" ht="30" x14ac:dyDescent="0.25">
      <c r="A63" s="17" t="s">
        <v>10</v>
      </c>
      <c r="B63" s="18" t="str">
        <f>"Intervention Strategy "&amp;C63</f>
        <v>Intervention Strategy 5</v>
      </c>
      <c r="C63" s="18">
        <v>5</v>
      </c>
      <c r="D63" s="19"/>
      <c r="E63" s="20" t="s">
        <v>11</v>
      </c>
      <c r="F63" s="21" t="s">
        <v>12</v>
      </c>
      <c r="G63" s="21" t="s">
        <v>13</v>
      </c>
      <c r="H63" s="21" t="s">
        <v>14</v>
      </c>
      <c r="I63" s="21" t="s">
        <v>15</v>
      </c>
      <c r="J63" s="21" t="s">
        <v>16</v>
      </c>
      <c r="K63" s="39" t="s">
        <v>17</v>
      </c>
    </row>
    <row r="64" spans="1:11" x14ac:dyDescent="0.25">
      <c r="A64" s="53" t="s">
        <v>18</v>
      </c>
      <c r="B64" s="22" t="str">
        <f>"Performance Measure "&amp;$C$3&amp;$C46&amp;$C63&amp;"-"&amp;C64</f>
        <v>Performance Measure 1C5-1</v>
      </c>
      <c r="C64" s="22">
        <v>1</v>
      </c>
      <c r="D64" s="16"/>
      <c r="E64" s="23"/>
      <c r="F64" s="24"/>
      <c r="G64" s="24"/>
      <c r="H64" s="24"/>
      <c r="I64" s="24"/>
      <c r="J64" s="21">
        <f>SUM(F64:I64)</f>
        <v>0</v>
      </c>
      <c r="K64" s="42">
        <f>IFERROR(IF(E64=0,1*J64,(J64-E64)/E64),"")</f>
        <v>0</v>
      </c>
    </row>
    <row r="65" spans="1:11" x14ac:dyDescent="0.25">
      <c r="A65" s="53"/>
      <c r="B65" s="22" t="str">
        <f>"Performance Measure "&amp;$C$3&amp;$C46&amp;$C63&amp;"-"&amp;C65</f>
        <v>Performance Measure 1C5-2</v>
      </c>
      <c r="C65" s="22">
        <v>2</v>
      </c>
      <c r="D65" s="16"/>
      <c r="E65" s="23"/>
      <c r="F65" s="24"/>
      <c r="G65" s="24"/>
      <c r="H65" s="24"/>
      <c r="I65" s="24"/>
      <c r="J65" s="21">
        <f t="shared" ref="J65:J66" si="28">SUM(F65:I65)</f>
        <v>0</v>
      </c>
      <c r="K65" s="42">
        <f t="shared" ref="K65:K66" si="29">IFERROR(IF(E65=0,1*J65,(J65-E65)/E65),"")</f>
        <v>0</v>
      </c>
    </row>
    <row r="66" spans="1:11" x14ac:dyDescent="0.25">
      <c r="A66" s="53"/>
      <c r="B66" s="22" t="str">
        <f>"Performance Measure "&amp;$C$3&amp;$C46&amp;$C63&amp;"-"&amp;C66</f>
        <v>Performance Measure 1C5-3</v>
      </c>
      <c r="C66" s="22">
        <v>3</v>
      </c>
      <c r="D66" s="16"/>
      <c r="E66" s="23"/>
      <c r="F66" s="24"/>
      <c r="G66" s="24"/>
      <c r="H66" s="24"/>
      <c r="I66" s="24"/>
      <c r="J66" s="21">
        <f t="shared" si="28"/>
        <v>0</v>
      </c>
      <c r="K66" s="42">
        <f t="shared" si="29"/>
        <v>0</v>
      </c>
    </row>
  </sheetData>
  <sheetProtection algorithmName="SHA-512" hashValue="E9sERJ7iTcfHKrTR4KqVNsDj4NeIZfN/F5BGdoxqhMfucMLNO6DQ5T+kmsj916ToUdlZ+szgdcWnWiLzTciXlA==" saltValue="tUueFvh225blDLjGeAQgcw==" spinCount="100000" sheet="1" objects="1" scenarios="1" formatCells="0" formatColumns="0" formatRows="0" autoFilter="0"/>
  <autoFilter ref="A1:K66" xr:uid="{BE6149C7-A29A-4EAC-9A2E-CA83EF8713A9}"/>
  <mergeCells count="18"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  <mergeCell ref="A22:A24"/>
    <mergeCell ref="E4:K4"/>
    <mergeCell ref="A6:A8"/>
    <mergeCell ref="A10:A12"/>
    <mergeCell ref="A14:A16"/>
    <mergeCell ref="A18:A20"/>
  </mergeCells>
  <conditionalFormatting sqref="D1:D66">
    <cfRule type="cellIs" dxfId="11" priority="1" operator="equal">
      <formula>"Select from dropdown"</formula>
    </cfRule>
    <cfRule type="cellIs" dxfId="10" priority="2" operator="equal">
      <formula>"Select from dropdown or write your own"</formula>
    </cfRule>
    <cfRule type="cellIs" dxfId="9" priority="3" operator="equal">
      <formula>"Write your own"</formula>
    </cfRule>
  </conditionalFormatting>
  <conditionalFormatting sqref="E1:J3 E4 E5:J24 E25 E26:J45 E46 E47:J66">
    <cfRule type="cellIs" dxfId="8" priority="4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BA28-D10A-4D07-A3B6-6416FE4B725A}">
  <dimension ref="A1:K66"/>
  <sheetViews>
    <sheetView workbookViewId="0">
      <selection activeCell="J10" sqref="J10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32"/>
    </row>
    <row r="2" spans="1:11" x14ac:dyDescent="0.25">
      <c r="A2" s="6" t="s">
        <v>4</v>
      </c>
      <c r="B2" s="7" t="s">
        <v>5</v>
      </c>
      <c r="C2" s="8"/>
      <c r="D2" s="9"/>
      <c r="E2" s="10"/>
      <c r="F2" s="11"/>
      <c r="G2" s="11"/>
      <c r="H2" s="11"/>
      <c r="I2" s="11"/>
      <c r="J2" s="4"/>
      <c r="K2" s="35"/>
    </row>
    <row r="3" spans="1:11" ht="30" x14ac:dyDescent="0.25">
      <c r="A3" s="1" t="s">
        <v>6</v>
      </c>
      <c r="B3" s="12" t="str">
        <f>"Problem Statement "&amp;C3</f>
        <v>Problem Statement 2</v>
      </c>
      <c r="C3" s="12">
        <v>2</v>
      </c>
      <c r="D3" s="13"/>
      <c r="E3" s="10"/>
      <c r="F3" s="11"/>
      <c r="G3" s="11"/>
      <c r="H3" s="11"/>
      <c r="I3" s="11"/>
      <c r="J3" s="4"/>
      <c r="K3" s="35"/>
    </row>
    <row r="4" spans="1:11" ht="30" x14ac:dyDescent="0.25">
      <c r="A4" s="14" t="s">
        <v>7</v>
      </c>
      <c r="B4" s="15" t="str">
        <f>"Solution Statement "&amp;C4</f>
        <v>Solution Statement A</v>
      </c>
      <c r="C4" s="15" t="s">
        <v>8</v>
      </c>
      <c r="D4" s="16"/>
      <c r="E4" s="54" t="s">
        <v>9</v>
      </c>
      <c r="F4" s="54"/>
      <c r="G4" s="54"/>
      <c r="H4" s="54"/>
      <c r="I4" s="54"/>
      <c r="J4" s="54"/>
      <c r="K4" s="54"/>
    </row>
    <row r="5" spans="1:11" ht="30" x14ac:dyDescent="0.25">
      <c r="A5" s="17" t="s">
        <v>10</v>
      </c>
      <c r="B5" s="18" t="str">
        <f>"Intervention Strategy "&amp;C5</f>
        <v>Intervention Strategy 1</v>
      </c>
      <c r="C5" s="18">
        <v>1</v>
      </c>
      <c r="D5" s="19"/>
      <c r="E5" s="20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39" t="s">
        <v>17</v>
      </c>
    </row>
    <row r="6" spans="1:11" x14ac:dyDescent="0.25">
      <c r="A6" s="53" t="s">
        <v>18</v>
      </c>
      <c r="B6" s="22" t="str">
        <f>"Performance Measure "&amp;$C$3&amp;$C4&amp;$C5&amp;"-"&amp;C6</f>
        <v>Performance Measure 2A1-1</v>
      </c>
      <c r="C6" s="22">
        <v>1</v>
      </c>
      <c r="D6" s="16"/>
      <c r="E6" s="23"/>
      <c r="F6" s="24"/>
      <c r="G6" s="24"/>
      <c r="H6" s="24"/>
      <c r="I6" s="24"/>
      <c r="J6" s="21">
        <f>SUM(F6:I6)</f>
        <v>0</v>
      </c>
      <c r="K6" s="42">
        <f>IFERROR(IF(E6=0,1*J6,(J6-E6)/E6),"")</f>
        <v>0</v>
      </c>
    </row>
    <row r="7" spans="1:11" x14ac:dyDescent="0.25">
      <c r="A7" s="53"/>
      <c r="B7" s="22" t="str">
        <f>"Performance Measure "&amp;$C$3&amp;$C4&amp;$C5&amp;"-"&amp;C7</f>
        <v>Performance Measure 2A1-2</v>
      </c>
      <c r="C7" s="22">
        <v>2</v>
      </c>
      <c r="D7" s="16"/>
      <c r="E7" s="23"/>
      <c r="F7" s="24"/>
      <c r="G7" s="24"/>
      <c r="H7" s="24"/>
      <c r="I7" s="24"/>
      <c r="J7" s="21">
        <f t="shared" ref="J7:J8" si="0">SUM(F7:I7)</f>
        <v>0</v>
      </c>
      <c r="K7" s="42">
        <f t="shared" ref="K7:K8" si="1">IFERROR(IF(E7=0,1*J7,(J7-E7)/E7),"")</f>
        <v>0</v>
      </c>
    </row>
    <row r="8" spans="1:11" x14ac:dyDescent="0.25">
      <c r="A8" s="53"/>
      <c r="B8" s="22" t="str">
        <f>"Performance Measure "&amp;$C$3&amp;$C4&amp;$C5&amp;"-"&amp;C8</f>
        <v>Performance Measure 2A1-3</v>
      </c>
      <c r="C8" s="22">
        <v>3</v>
      </c>
      <c r="D8" s="16"/>
      <c r="E8" s="23"/>
      <c r="F8" s="24"/>
      <c r="G8" s="24"/>
      <c r="H8" s="24"/>
      <c r="I8" s="24"/>
      <c r="J8" s="21">
        <f t="shared" si="0"/>
        <v>0</v>
      </c>
      <c r="K8" s="42">
        <f t="shared" si="1"/>
        <v>0</v>
      </c>
    </row>
    <row r="9" spans="1:11" ht="30" x14ac:dyDescent="0.25">
      <c r="A9" s="17" t="s">
        <v>10</v>
      </c>
      <c r="B9" s="18" t="str">
        <f>"Intervention Strategy "&amp;C9</f>
        <v>Intervention Strategy 2</v>
      </c>
      <c r="C9" s="18">
        <v>2</v>
      </c>
      <c r="D9" s="19"/>
      <c r="E9" s="20" t="s">
        <v>11</v>
      </c>
      <c r="F9" s="21" t="s">
        <v>12</v>
      </c>
      <c r="G9" s="21" t="s">
        <v>13</v>
      </c>
      <c r="H9" s="21" t="s">
        <v>14</v>
      </c>
      <c r="I9" s="21" t="s">
        <v>15</v>
      </c>
      <c r="J9" s="21" t="s">
        <v>16</v>
      </c>
      <c r="K9" s="39" t="s">
        <v>17</v>
      </c>
    </row>
    <row r="10" spans="1:11" x14ac:dyDescent="0.25">
      <c r="A10" s="53" t="s">
        <v>18</v>
      </c>
      <c r="B10" s="22" t="str">
        <f>"Performance Measure "&amp;$C$3&amp;$C4&amp;$C9&amp;"-"&amp;C10</f>
        <v>Performance Measure 2A2-1</v>
      </c>
      <c r="C10" s="22">
        <v>1</v>
      </c>
      <c r="D10" s="16"/>
      <c r="E10" s="23"/>
      <c r="F10" s="24"/>
      <c r="G10" s="24"/>
      <c r="H10" s="24"/>
      <c r="I10" s="24"/>
      <c r="J10" s="21">
        <f>SUM(F10:I10)</f>
        <v>0</v>
      </c>
      <c r="K10" s="42">
        <f>IFERROR(IF(E10=0,1*J10,(J10-E10)/E10),"")</f>
        <v>0</v>
      </c>
    </row>
    <row r="11" spans="1:11" x14ac:dyDescent="0.25">
      <c r="A11" s="53"/>
      <c r="B11" s="22" t="str">
        <f>"Performance Measure "&amp;$C$3&amp;$C4&amp;$C9&amp;"-"&amp;C11</f>
        <v>Performance Measure 2A2-2</v>
      </c>
      <c r="C11" s="22">
        <v>2</v>
      </c>
      <c r="D11" s="16"/>
      <c r="E11" s="23"/>
      <c r="F11" s="24"/>
      <c r="G11" s="24"/>
      <c r="H11" s="24"/>
      <c r="I11" s="24"/>
      <c r="J11" s="21">
        <f t="shared" ref="J11:J12" si="2">SUM(F11:I11)</f>
        <v>0</v>
      </c>
      <c r="K11" s="42">
        <f t="shared" ref="K11:K12" si="3">IFERROR(IF(E11=0,1*J11,(J11-E11)/E11),"")</f>
        <v>0</v>
      </c>
    </row>
    <row r="12" spans="1:11" x14ac:dyDescent="0.25">
      <c r="A12" s="53"/>
      <c r="B12" s="22" t="str">
        <f>"Performance Measure "&amp;$C$3&amp;$C4&amp;$C9&amp;"-"&amp;C12</f>
        <v>Performance Measure 2A2-3</v>
      </c>
      <c r="C12" s="22">
        <v>3</v>
      </c>
      <c r="D12" s="16"/>
      <c r="E12" s="23"/>
      <c r="F12" s="24"/>
      <c r="G12" s="24"/>
      <c r="H12" s="24"/>
      <c r="I12" s="24"/>
      <c r="J12" s="21">
        <f t="shared" si="2"/>
        <v>0</v>
      </c>
      <c r="K12" s="42">
        <f t="shared" si="3"/>
        <v>0</v>
      </c>
    </row>
    <row r="13" spans="1:11" ht="30" x14ac:dyDescent="0.25">
      <c r="A13" s="17" t="s">
        <v>10</v>
      </c>
      <c r="B13" s="18" t="str">
        <f>"Intervention Strategy "&amp;C13</f>
        <v>Intervention Strategy 3</v>
      </c>
      <c r="C13" s="18">
        <v>3</v>
      </c>
      <c r="D13" s="19"/>
      <c r="E13" s="20" t="s">
        <v>11</v>
      </c>
      <c r="F13" s="21" t="s">
        <v>12</v>
      </c>
      <c r="G13" s="21" t="s">
        <v>13</v>
      </c>
      <c r="H13" s="21" t="s">
        <v>14</v>
      </c>
      <c r="I13" s="21" t="s">
        <v>15</v>
      </c>
      <c r="J13" s="21" t="s">
        <v>16</v>
      </c>
      <c r="K13" s="39" t="s">
        <v>17</v>
      </c>
    </row>
    <row r="14" spans="1:11" x14ac:dyDescent="0.25">
      <c r="A14" s="53" t="s">
        <v>18</v>
      </c>
      <c r="B14" s="22" t="str">
        <f>"Performance Measure "&amp;$C$3&amp;$C4&amp;$C13&amp;"-"&amp;C14</f>
        <v>Performance Measure 2A3-1</v>
      </c>
      <c r="C14" s="22">
        <v>1</v>
      </c>
      <c r="D14" s="16"/>
      <c r="E14" s="23"/>
      <c r="F14" s="24"/>
      <c r="G14" s="24"/>
      <c r="H14" s="24"/>
      <c r="I14" s="24"/>
      <c r="J14" s="21">
        <f>SUM(F14:I14)</f>
        <v>0</v>
      </c>
      <c r="K14" s="42">
        <f>IFERROR(IF(E14=0,1*J14,(J14-E14)/E14),"")</f>
        <v>0</v>
      </c>
    </row>
    <row r="15" spans="1:11" x14ac:dyDescent="0.25">
      <c r="A15" s="53"/>
      <c r="B15" s="22" t="str">
        <f>"Performance Measure "&amp;$C$3&amp;$C4&amp;$C13&amp;"-"&amp;C15</f>
        <v>Performance Measure 2A3-2</v>
      </c>
      <c r="C15" s="22">
        <v>2</v>
      </c>
      <c r="D15" s="16"/>
      <c r="E15" s="23"/>
      <c r="F15" s="24"/>
      <c r="G15" s="24"/>
      <c r="H15" s="24"/>
      <c r="I15" s="24"/>
      <c r="J15" s="21">
        <f t="shared" ref="J15:J16" si="4">SUM(F15:I15)</f>
        <v>0</v>
      </c>
      <c r="K15" s="42">
        <f t="shared" ref="K15:K16" si="5">IFERROR(IF(E15=0,1*J15,(J15-E15)/E15),"")</f>
        <v>0</v>
      </c>
    </row>
    <row r="16" spans="1:11" x14ac:dyDescent="0.25">
      <c r="A16" s="53"/>
      <c r="B16" s="22" t="str">
        <f>"Performance Measure "&amp;$C$3&amp;$C4&amp;$C13&amp;"-"&amp;C16</f>
        <v>Performance Measure 2A3-3</v>
      </c>
      <c r="C16" s="22">
        <v>3</v>
      </c>
      <c r="D16" s="16"/>
      <c r="E16" s="23"/>
      <c r="F16" s="24"/>
      <c r="G16" s="24"/>
      <c r="H16" s="24"/>
      <c r="I16" s="24"/>
      <c r="J16" s="21">
        <f t="shared" si="4"/>
        <v>0</v>
      </c>
      <c r="K16" s="42">
        <f t="shared" si="5"/>
        <v>0</v>
      </c>
    </row>
    <row r="17" spans="1:11" ht="30" x14ac:dyDescent="0.25">
      <c r="A17" s="17" t="s">
        <v>10</v>
      </c>
      <c r="B17" s="18" t="str">
        <f>"Intervention Strategy "&amp;C17</f>
        <v>Intervention Strategy 4</v>
      </c>
      <c r="C17" s="18">
        <v>4</v>
      </c>
      <c r="D17" s="19"/>
      <c r="E17" s="20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39" t="s">
        <v>17</v>
      </c>
    </row>
    <row r="18" spans="1:11" x14ac:dyDescent="0.25">
      <c r="A18" s="53" t="s">
        <v>18</v>
      </c>
      <c r="B18" s="22" t="str">
        <f>"Performance Measure "&amp;$C$3&amp;$C4&amp;$C17&amp;"-"&amp;C18</f>
        <v>Performance Measure 2A4-1</v>
      </c>
      <c r="C18" s="22">
        <v>1</v>
      </c>
      <c r="D18" s="16"/>
      <c r="E18" s="23"/>
      <c r="F18" s="24"/>
      <c r="G18" s="24"/>
      <c r="H18" s="24"/>
      <c r="I18" s="24"/>
      <c r="J18" s="21">
        <f>SUM(F18:I18)</f>
        <v>0</v>
      </c>
      <c r="K18" s="42">
        <f>IFERROR(IF(E18=0,1*J18,(J18-E18)/E18),"")</f>
        <v>0</v>
      </c>
    </row>
    <row r="19" spans="1:11" x14ac:dyDescent="0.25">
      <c r="A19" s="53"/>
      <c r="B19" s="22" t="str">
        <f>"Performance Measure "&amp;$C$3&amp;$C4&amp;$C17&amp;"-"&amp;C19</f>
        <v>Performance Measure 2A4-2</v>
      </c>
      <c r="C19" s="22">
        <v>2</v>
      </c>
      <c r="D19" s="16"/>
      <c r="E19" s="23"/>
      <c r="F19" s="24"/>
      <c r="G19" s="24"/>
      <c r="H19" s="24"/>
      <c r="I19" s="24"/>
      <c r="J19" s="21">
        <f t="shared" ref="J19:J20" si="6">SUM(F19:I19)</f>
        <v>0</v>
      </c>
      <c r="K19" s="42">
        <f t="shared" ref="K19:K20" si="7">IFERROR(IF(E19=0,1*J19,(J19-E19)/E19),"")</f>
        <v>0</v>
      </c>
    </row>
    <row r="20" spans="1:11" x14ac:dyDescent="0.25">
      <c r="A20" s="53"/>
      <c r="B20" s="22" t="str">
        <f>"Performance Measure "&amp;$C$3&amp;$C4&amp;$C17&amp;"-"&amp;C20</f>
        <v>Performance Measure 2A4-3</v>
      </c>
      <c r="C20" s="22">
        <v>3</v>
      </c>
      <c r="D20" s="16"/>
      <c r="E20" s="23"/>
      <c r="F20" s="24"/>
      <c r="G20" s="24"/>
      <c r="H20" s="24"/>
      <c r="I20" s="24"/>
      <c r="J20" s="21">
        <f t="shared" si="6"/>
        <v>0</v>
      </c>
      <c r="K20" s="42">
        <f t="shared" si="7"/>
        <v>0</v>
      </c>
    </row>
    <row r="21" spans="1:11" ht="30" x14ac:dyDescent="0.25">
      <c r="A21" s="17" t="s">
        <v>10</v>
      </c>
      <c r="B21" s="18" t="str">
        <f>"Intervention Strategy "&amp;C21</f>
        <v>Intervention Strategy 5</v>
      </c>
      <c r="C21" s="18">
        <v>5</v>
      </c>
      <c r="D21" s="19"/>
      <c r="E21" s="20" t="s">
        <v>11</v>
      </c>
      <c r="F21" s="21" t="s">
        <v>12</v>
      </c>
      <c r="G21" s="21" t="s">
        <v>13</v>
      </c>
      <c r="H21" s="21" t="s">
        <v>14</v>
      </c>
      <c r="I21" s="21" t="s">
        <v>15</v>
      </c>
      <c r="J21" s="21" t="s">
        <v>16</v>
      </c>
      <c r="K21" s="39" t="s">
        <v>17</v>
      </c>
    </row>
    <row r="22" spans="1:11" x14ac:dyDescent="0.25">
      <c r="A22" s="53" t="s">
        <v>18</v>
      </c>
      <c r="B22" s="22" t="str">
        <f>"Performance Measure "&amp;$C$3&amp;$C4&amp;$C21&amp;"-"&amp;C22</f>
        <v>Performance Measure 2A5-1</v>
      </c>
      <c r="C22" s="22">
        <v>1</v>
      </c>
      <c r="D22" s="16"/>
      <c r="E22" s="23"/>
      <c r="F22" s="24"/>
      <c r="G22" s="24"/>
      <c r="H22" s="24"/>
      <c r="I22" s="24"/>
      <c r="J22" s="21">
        <f>SUM(F22:I22)</f>
        <v>0</v>
      </c>
      <c r="K22" s="42">
        <f>IFERROR(IF(E22=0,1*J22,(J22-E22)/E22),"")</f>
        <v>0</v>
      </c>
    </row>
    <row r="23" spans="1:11" x14ac:dyDescent="0.25">
      <c r="A23" s="53"/>
      <c r="B23" s="22" t="str">
        <f>"Performance Measure "&amp;$C$3&amp;$C4&amp;$C21&amp;"-"&amp;C23</f>
        <v>Performance Measure 2A5-2</v>
      </c>
      <c r="C23" s="22">
        <v>2</v>
      </c>
      <c r="D23" s="16"/>
      <c r="E23" s="23"/>
      <c r="F23" s="24"/>
      <c r="G23" s="24"/>
      <c r="H23" s="24"/>
      <c r="I23" s="24"/>
      <c r="J23" s="21">
        <f t="shared" ref="J23:J24" si="8">SUM(F23:I23)</f>
        <v>0</v>
      </c>
      <c r="K23" s="42">
        <f t="shared" ref="K23:K24" si="9">IFERROR(IF(E23=0,1*J23,(J23-E23)/E23),"")</f>
        <v>0</v>
      </c>
    </row>
    <row r="24" spans="1:11" x14ac:dyDescent="0.25">
      <c r="A24" s="53"/>
      <c r="B24" s="22" t="str">
        <f>"Performance Measure "&amp;$C$3&amp;$C4&amp;$C21&amp;"-"&amp;C24</f>
        <v>Performance Measure 2A5-3</v>
      </c>
      <c r="C24" s="22">
        <v>3</v>
      </c>
      <c r="D24" s="16"/>
      <c r="E24" s="23"/>
      <c r="F24" s="24"/>
      <c r="G24" s="24"/>
      <c r="H24" s="24"/>
      <c r="I24" s="24"/>
      <c r="J24" s="21">
        <f t="shared" si="8"/>
        <v>0</v>
      </c>
      <c r="K24" s="42">
        <f t="shared" si="9"/>
        <v>0</v>
      </c>
    </row>
    <row r="25" spans="1:11" ht="30" x14ac:dyDescent="0.25">
      <c r="A25" s="6" t="s">
        <v>7</v>
      </c>
      <c r="B25" s="25" t="str">
        <f>"Solution Statement "&amp;C25</f>
        <v>Solution Statement B</v>
      </c>
      <c r="C25" s="25" t="s">
        <v>19</v>
      </c>
      <c r="D25" s="9"/>
      <c r="E25" s="55" t="s">
        <v>9</v>
      </c>
      <c r="F25" s="55"/>
      <c r="G25" s="55"/>
      <c r="H25" s="55"/>
      <c r="I25" s="55"/>
      <c r="J25" s="55"/>
      <c r="K25" s="55"/>
    </row>
    <row r="26" spans="1:11" ht="30" x14ac:dyDescent="0.25">
      <c r="A26" s="1" t="s">
        <v>10</v>
      </c>
      <c r="B26" s="26" t="str">
        <f>"Intervention Strategy "&amp;C26</f>
        <v>Intervention Strategy 1</v>
      </c>
      <c r="C26" s="26">
        <v>1</v>
      </c>
      <c r="D26" s="13"/>
      <c r="E26" s="27" t="s">
        <v>11</v>
      </c>
      <c r="F26" s="28" t="s">
        <v>12</v>
      </c>
      <c r="G26" s="28" t="s">
        <v>13</v>
      </c>
      <c r="H26" s="28" t="s">
        <v>14</v>
      </c>
      <c r="I26" s="28" t="s">
        <v>15</v>
      </c>
      <c r="J26" s="28" t="s">
        <v>16</v>
      </c>
      <c r="K26" s="45" t="s">
        <v>17</v>
      </c>
    </row>
    <row r="27" spans="1:11" x14ac:dyDescent="0.25">
      <c r="A27" s="56" t="s">
        <v>18</v>
      </c>
      <c r="B27" s="29" t="str">
        <f>"Performance Measure "&amp;$C$3&amp;$C25&amp;$C26&amp;"-"&amp;C27</f>
        <v>Performance Measure 2B1-1</v>
      </c>
      <c r="C27" s="29">
        <v>1</v>
      </c>
      <c r="D27" s="9"/>
      <c r="E27" s="30"/>
      <c r="F27" s="31"/>
      <c r="G27" s="31"/>
      <c r="H27" s="31"/>
      <c r="I27" s="31"/>
      <c r="J27" s="28">
        <f>SUM(F27:I27)</f>
        <v>0</v>
      </c>
      <c r="K27" s="48">
        <f>IFERROR(IF(E27=0,1*J27,(J27-E27)/E27),"")</f>
        <v>0</v>
      </c>
    </row>
    <row r="28" spans="1:11" x14ac:dyDescent="0.25">
      <c r="A28" s="56"/>
      <c r="B28" s="29" t="str">
        <f>"Performance Measure "&amp;$C$3&amp;$C25&amp;$C26&amp;"-"&amp;C28</f>
        <v>Performance Measure 2B1-2</v>
      </c>
      <c r="C28" s="29">
        <v>2</v>
      </c>
      <c r="D28" s="9"/>
      <c r="E28" s="30"/>
      <c r="F28" s="31"/>
      <c r="G28" s="31"/>
      <c r="H28" s="31"/>
      <c r="I28" s="31"/>
      <c r="J28" s="28">
        <f t="shared" ref="J28:J29" si="10">SUM(F28:I28)</f>
        <v>0</v>
      </c>
      <c r="K28" s="48">
        <f t="shared" ref="K28:K29" si="11">IFERROR(IF(E28=0,1*J28,(J28-E28)/E28),"")</f>
        <v>0</v>
      </c>
    </row>
    <row r="29" spans="1:11" x14ac:dyDescent="0.25">
      <c r="A29" s="56"/>
      <c r="B29" s="29" t="str">
        <f>"Performance Measure "&amp;$C$3&amp;$C25&amp;$C26&amp;"-"&amp;C29</f>
        <v>Performance Measure 2B1-3</v>
      </c>
      <c r="C29" s="29">
        <v>3</v>
      </c>
      <c r="D29" s="9"/>
      <c r="E29" s="30"/>
      <c r="F29" s="31"/>
      <c r="G29" s="31"/>
      <c r="H29" s="31"/>
      <c r="I29" s="31"/>
      <c r="J29" s="28">
        <f t="shared" si="10"/>
        <v>0</v>
      </c>
      <c r="K29" s="48">
        <f t="shared" si="11"/>
        <v>0</v>
      </c>
    </row>
    <row r="30" spans="1:11" ht="30" x14ac:dyDescent="0.25">
      <c r="A30" s="1" t="s">
        <v>10</v>
      </c>
      <c r="B30" s="26" t="str">
        <f>"Intervention Strategy "&amp;C30</f>
        <v>Intervention Strategy 2</v>
      </c>
      <c r="C30" s="26">
        <v>2</v>
      </c>
      <c r="D30" s="13"/>
      <c r="E30" s="27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45" t="s">
        <v>17</v>
      </c>
    </row>
    <row r="31" spans="1:11" x14ac:dyDescent="0.25">
      <c r="A31" s="56" t="s">
        <v>18</v>
      </c>
      <c r="B31" s="29" t="str">
        <f>"Performance Measure "&amp;$C$3&amp;$C25&amp;$C30&amp;"-"&amp;C31</f>
        <v>Performance Measure 2B2-1</v>
      </c>
      <c r="C31" s="29">
        <v>1</v>
      </c>
      <c r="D31" s="9"/>
      <c r="E31" s="30"/>
      <c r="F31" s="31"/>
      <c r="G31" s="31"/>
      <c r="H31" s="31"/>
      <c r="I31" s="31"/>
      <c r="J31" s="28">
        <f>SUM(F31:I31)</f>
        <v>0</v>
      </c>
      <c r="K31" s="48">
        <f>IFERROR(IF(E31=0,1*J31,(J31-E31)/E31),"")</f>
        <v>0</v>
      </c>
    </row>
    <row r="32" spans="1:11" x14ac:dyDescent="0.25">
      <c r="A32" s="56"/>
      <c r="B32" s="29" t="str">
        <f>"Performance Measure "&amp;$C$3&amp;$C25&amp;$C30&amp;"-"&amp;C32</f>
        <v>Performance Measure 2B2-2</v>
      </c>
      <c r="C32" s="29">
        <v>2</v>
      </c>
      <c r="D32" s="9"/>
      <c r="E32" s="30"/>
      <c r="F32" s="31"/>
      <c r="G32" s="31"/>
      <c r="H32" s="31"/>
      <c r="I32" s="31"/>
      <c r="J32" s="28">
        <f t="shared" ref="J32:J33" si="12">SUM(F32:I32)</f>
        <v>0</v>
      </c>
      <c r="K32" s="48">
        <f t="shared" ref="K32:K33" si="13">IFERROR(IF(E32=0,1*J32,(J32-E32)/E32),"")</f>
        <v>0</v>
      </c>
    </row>
    <row r="33" spans="1:11" x14ac:dyDescent="0.25">
      <c r="A33" s="56"/>
      <c r="B33" s="29" t="str">
        <f>"Performance Measure "&amp;$C$3&amp;$C25&amp;$C30&amp;"-"&amp;C33</f>
        <v>Performance Measure 2B2-3</v>
      </c>
      <c r="C33" s="29">
        <v>3</v>
      </c>
      <c r="D33" s="9"/>
      <c r="E33" s="30"/>
      <c r="F33" s="31"/>
      <c r="G33" s="31"/>
      <c r="H33" s="31"/>
      <c r="I33" s="31"/>
      <c r="J33" s="28">
        <f t="shared" si="12"/>
        <v>0</v>
      </c>
      <c r="K33" s="48">
        <f t="shared" si="13"/>
        <v>0</v>
      </c>
    </row>
    <row r="34" spans="1:11" ht="30" x14ac:dyDescent="0.25">
      <c r="A34" s="1" t="s">
        <v>10</v>
      </c>
      <c r="B34" s="26" t="str">
        <f>"Intervention Strategy "&amp;C34</f>
        <v>Intervention Strategy 3</v>
      </c>
      <c r="C34" s="26">
        <v>3</v>
      </c>
      <c r="D34" s="13"/>
      <c r="E34" s="27" t="s">
        <v>11</v>
      </c>
      <c r="F34" s="28" t="s">
        <v>12</v>
      </c>
      <c r="G34" s="28" t="s">
        <v>13</v>
      </c>
      <c r="H34" s="28" t="s">
        <v>14</v>
      </c>
      <c r="I34" s="28" t="s">
        <v>15</v>
      </c>
      <c r="J34" s="28" t="s">
        <v>16</v>
      </c>
      <c r="K34" s="45" t="s">
        <v>17</v>
      </c>
    </row>
    <row r="35" spans="1:11" x14ac:dyDescent="0.25">
      <c r="A35" s="56" t="s">
        <v>18</v>
      </c>
      <c r="B35" s="29" t="str">
        <f>"Performance Measure "&amp;$C$3&amp;$C25&amp;$C34&amp;"-"&amp;C35</f>
        <v>Performance Measure 2B3-1</v>
      </c>
      <c r="C35" s="29">
        <v>1</v>
      </c>
      <c r="D35" s="9"/>
      <c r="E35" s="30"/>
      <c r="F35" s="31"/>
      <c r="G35" s="31"/>
      <c r="H35" s="31"/>
      <c r="I35" s="31"/>
      <c r="J35" s="28">
        <f>SUM(F35:I35)</f>
        <v>0</v>
      </c>
      <c r="K35" s="48">
        <f>IFERROR(IF(E35=0,1*J35,(J35-E35)/E35),"")</f>
        <v>0</v>
      </c>
    </row>
    <row r="36" spans="1:11" x14ac:dyDescent="0.25">
      <c r="A36" s="56"/>
      <c r="B36" s="29" t="str">
        <f>"Performance Measure "&amp;$C$3&amp;$C25&amp;$C34&amp;"-"&amp;C36</f>
        <v>Performance Measure 2B3-2</v>
      </c>
      <c r="C36" s="29">
        <v>2</v>
      </c>
      <c r="D36" s="9"/>
      <c r="E36" s="30"/>
      <c r="F36" s="31"/>
      <c r="G36" s="31"/>
      <c r="H36" s="31"/>
      <c r="I36" s="31"/>
      <c r="J36" s="28">
        <f t="shared" ref="J36:J37" si="14">SUM(F36:I36)</f>
        <v>0</v>
      </c>
      <c r="K36" s="48">
        <f t="shared" ref="K36:K37" si="15">IFERROR(IF(E36=0,1*J36,(J36-E36)/E36),"")</f>
        <v>0</v>
      </c>
    </row>
    <row r="37" spans="1:11" x14ac:dyDescent="0.25">
      <c r="A37" s="56"/>
      <c r="B37" s="29" t="str">
        <f>"Performance Measure "&amp;$C$3&amp;$C25&amp;$C34&amp;"-"&amp;C37</f>
        <v>Performance Measure 2B3-3</v>
      </c>
      <c r="C37" s="29">
        <v>3</v>
      </c>
      <c r="D37" s="9"/>
      <c r="E37" s="30"/>
      <c r="F37" s="31"/>
      <c r="G37" s="31"/>
      <c r="H37" s="31"/>
      <c r="I37" s="31"/>
      <c r="J37" s="28">
        <f t="shared" si="14"/>
        <v>0</v>
      </c>
      <c r="K37" s="48">
        <f t="shared" si="15"/>
        <v>0</v>
      </c>
    </row>
    <row r="38" spans="1:11" ht="30" x14ac:dyDescent="0.25">
      <c r="A38" s="1" t="s">
        <v>10</v>
      </c>
      <c r="B38" s="26" t="str">
        <f>"Intervention Strategy "&amp;C38</f>
        <v>Intervention Strategy 4</v>
      </c>
      <c r="C38" s="26">
        <v>4</v>
      </c>
      <c r="D38" s="13"/>
      <c r="E38" s="27" t="s">
        <v>11</v>
      </c>
      <c r="F38" s="28" t="s">
        <v>12</v>
      </c>
      <c r="G38" s="28" t="s">
        <v>13</v>
      </c>
      <c r="H38" s="28" t="s">
        <v>14</v>
      </c>
      <c r="I38" s="28" t="s">
        <v>15</v>
      </c>
      <c r="J38" s="28" t="s">
        <v>16</v>
      </c>
      <c r="K38" s="45" t="s">
        <v>17</v>
      </c>
    </row>
    <row r="39" spans="1:11" x14ac:dyDescent="0.25">
      <c r="A39" s="56" t="s">
        <v>18</v>
      </c>
      <c r="B39" s="29" t="str">
        <f>"Performance Measure "&amp;$C$3&amp;$C25&amp;$C38&amp;"-"&amp;C39</f>
        <v>Performance Measure 2B4-1</v>
      </c>
      <c r="C39" s="29">
        <v>1</v>
      </c>
      <c r="D39" s="9"/>
      <c r="E39" s="30"/>
      <c r="F39" s="31"/>
      <c r="G39" s="31"/>
      <c r="H39" s="31"/>
      <c r="I39" s="31"/>
      <c r="J39" s="28">
        <f>SUM(F39:I39)</f>
        <v>0</v>
      </c>
      <c r="K39" s="48">
        <f>IFERROR(IF(E39=0,1*J39,(J39-E39)/E39),"")</f>
        <v>0</v>
      </c>
    </row>
    <row r="40" spans="1:11" x14ac:dyDescent="0.25">
      <c r="A40" s="56"/>
      <c r="B40" s="29" t="str">
        <f>"Performance Measure "&amp;$C$3&amp;$C25&amp;$C38&amp;"-"&amp;C40</f>
        <v>Performance Measure 2B4-2</v>
      </c>
      <c r="C40" s="29">
        <v>2</v>
      </c>
      <c r="D40" s="9"/>
      <c r="E40" s="30"/>
      <c r="F40" s="31"/>
      <c r="G40" s="31"/>
      <c r="H40" s="31"/>
      <c r="I40" s="31"/>
      <c r="J40" s="28">
        <f t="shared" ref="J40:J41" si="16">SUM(F40:I40)</f>
        <v>0</v>
      </c>
      <c r="K40" s="48">
        <f t="shared" ref="K40:K41" si="17">IFERROR(IF(E40=0,1*J40,(J40-E40)/E40),"")</f>
        <v>0</v>
      </c>
    </row>
    <row r="41" spans="1:11" x14ac:dyDescent="0.25">
      <c r="A41" s="56"/>
      <c r="B41" s="29" t="str">
        <f>"Performance Measure "&amp;$C$3&amp;$C25&amp;$C38&amp;"-"&amp;C41</f>
        <v>Performance Measure 2B4-3</v>
      </c>
      <c r="C41" s="29">
        <v>3</v>
      </c>
      <c r="D41" s="9"/>
      <c r="E41" s="30"/>
      <c r="F41" s="31"/>
      <c r="G41" s="31"/>
      <c r="H41" s="31"/>
      <c r="I41" s="31"/>
      <c r="J41" s="28">
        <f t="shared" si="16"/>
        <v>0</v>
      </c>
      <c r="K41" s="48">
        <f t="shared" si="17"/>
        <v>0</v>
      </c>
    </row>
    <row r="42" spans="1:11" ht="30" x14ac:dyDescent="0.25">
      <c r="A42" s="1" t="s">
        <v>10</v>
      </c>
      <c r="B42" s="26" t="str">
        <f>"Intervention Strategy "&amp;C42</f>
        <v>Intervention Strategy 5</v>
      </c>
      <c r="C42" s="26">
        <v>5</v>
      </c>
      <c r="D42" s="13"/>
      <c r="E42" s="27" t="s">
        <v>11</v>
      </c>
      <c r="F42" s="28" t="s">
        <v>12</v>
      </c>
      <c r="G42" s="28" t="s">
        <v>13</v>
      </c>
      <c r="H42" s="28" t="s">
        <v>14</v>
      </c>
      <c r="I42" s="28" t="s">
        <v>15</v>
      </c>
      <c r="J42" s="28" t="s">
        <v>16</v>
      </c>
      <c r="K42" s="45" t="s">
        <v>17</v>
      </c>
    </row>
    <row r="43" spans="1:11" x14ac:dyDescent="0.25">
      <c r="A43" s="56" t="s">
        <v>18</v>
      </c>
      <c r="B43" s="29" t="str">
        <f>"Performance Measure "&amp;$C$3&amp;$C25&amp;$C42&amp;"-"&amp;C43</f>
        <v>Performance Measure 2B5-1</v>
      </c>
      <c r="C43" s="29">
        <v>1</v>
      </c>
      <c r="D43" s="9"/>
      <c r="E43" s="30"/>
      <c r="F43" s="31"/>
      <c r="G43" s="31"/>
      <c r="H43" s="31"/>
      <c r="I43" s="31"/>
      <c r="J43" s="28">
        <f>SUM(F43:I43)</f>
        <v>0</v>
      </c>
      <c r="K43" s="48">
        <f>IFERROR(IF(E43=0,1*J43,(J43-E43)/E43),"")</f>
        <v>0</v>
      </c>
    </row>
    <row r="44" spans="1:11" x14ac:dyDescent="0.25">
      <c r="A44" s="56"/>
      <c r="B44" s="29" t="str">
        <f>"Performance Measure "&amp;$C$3&amp;$C25&amp;$C42&amp;"-"&amp;C44</f>
        <v>Performance Measure 2B5-2</v>
      </c>
      <c r="C44" s="29">
        <v>2</v>
      </c>
      <c r="D44" s="9"/>
      <c r="E44" s="30"/>
      <c r="F44" s="31"/>
      <c r="G44" s="31"/>
      <c r="H44" s="31"/>
      <c r="I44" s="31"/>
      <c r="J44" s="28">
        <f t="shared" ref="J44:J45" si="18">SUM(F44:I44)</f>
        <v>0</v>
      </c>
      <c r="K44" s="48">
        <f t="shared" ref="K44:K45" si="19">IFERROR(IF(E44=0,1*J44,(J44-E44)/E44),"")</f>
        <v>0</v>
      </c>
    </row>
    <row r="45" spans="1:11" x14ac:dyDescent="0.25">
      <c r="A45" s="56"/>
      <c r="B45" s="29" t="str">
        <f>"Performance Measure "&amp;$C$3&amp;$C25&amp;$C42&amp;"-"&amp;C45</f>
        <v>Performance Measure 2B5-3</v>
      </c>
      <c r="C45" s="29">
        <v>3</v>
      </c>
      <c r="D45" s="9"/>
      <c r="E45" s="30"/>
      <c r="F45" s="31"/>
      <c r="G45" s="31"/>
      <c r="H45" s="31"/>
      <c r="I45" s="31"/>
      <c r="J45" s="28">
        <f t="shared" si="18"/>
        <v>0</v>
      </c>
      <c r="K45" s="48">
        <f t="shared" si="19"/>
        <v>0</v>
      </c>
    </row>
    <row r="46" spans="1:11" ht="30" x14ac:dyDescent="0.25">
      <c r="A46" s="14" t="s">
        <v>7</v>
      </c>
      <c r="B46" s="15" t="str">
        <f>"Solution Statement "&amp;C46</f>
        <v>Solution Statement C</v>
      </c>
      <c r="C46" s="15" t="s">
        <v>20</v>
      </c>
      <c r="D46" s="16"/>
      <c r="E46" s="54" t="s">
        <v>9</v>
      </c>
      <c r="F46" s="54"/>
      <c r="G46" s="54"/>
      <c r="H46" s="54"/>
      <c r="I46" s="54"/>
      <c r="J46" s="54"/>
      <c r="K46" s="54"/>
    </row>
    <row r="47" spans="1:11" ht="30" x14ac:dyDescent="0.25">
      <c r="A47" s="17" t="s">
        <v>10</v>
      </c>
      <c r="B47" s="18" t="str">
        <f>"Intervention Strategy "&amp;C47</f>
        <v>Intervention Strategy 1</v>
      </c>
      <c r="C47" s="18">
        <v>1</v>
      </c>
      <c r="D47" s="19"/>
      <c r="E47" s="20" t="s">
        <v>11</v>
      </c>
      <c r="F47" s="21" t="s">
        <v>12</v>
      </c>
      <c r="G47" s="21" t="s">
        <v>13</v>
      </c>
      <c r="H47" s="21" t="s">
        <v>14</v>
      </c>
      <c r="I47" s="21" t="s">
        <v>15</v>
      </c>
      <c r="J47" s="21" t="s">
        <v>16</v>
      </c>
      <c r="K47" s="39" t="s">
        <v>17</v>
      </c>
    </row>
    <row r="48" spans="1:11" x14ac:dyDescent="0.25">
      <c r="A48" s="53" t="s">
        <v>18</v>
      </c>
      <c r="B48" s="22" t="str">
        <f>"Performance Measure "&amp;$C$3&amp;$C46&amp;$C47&amp;"-"&amp;C48</f>
        <v>Performance Measure 2C1-1</v>
      </c>
      <c r="C48" s="22">
        <v>1</v>
      </c>
      <c r="D48" s="16"/>
      <c r="E48" s="23"/>
      <c r="F48" s="24"/>
      <c r="G48" s="24"/>
      <c r="H48" s="24"/>
      <c r="I48" s="24"/>
      <c r="J48" s="21">
        <f>SUM(F48:I48)</f>
        <v>0</v>
      </c>
      <c r="K48" s="42">
        <f>IFERROR(IF(E48=0,1*J48,(J48-E48)/E48),"")</f>
        <v>0</v>
      </c>
    </row>
    <row r="49" spans="1:11" x14ac:dyDescent="0.25">
      <c r="A49" s="53"/>
      <c r="B49" s="22" t="str">
        <f>"Performance Measure "&amp;$C$3&amp;$C46&amp;$C47&amp;"-"&amp;C49</f>
        <v>Performance Measure 2C1-2</v>
      </c>
      <c r="C49" s="22">
        <v>2</v>
      </c>
      <c r="D49" s="16"/>
      <c r="E49" s="23"/>
      <c r="F49" s="24"/>
      <c r="G49" s="24"/>
      <c r="H49" s="24"/>
      <c r="I49" s="24"/>
      <c r="J49" s="21">
        <f t="shared" ref="J49:J50" si="20">SUM(F49:I49)</f>
        <v>0</v>
      </c>
      <c r="K49" s="42">
        <f t="shared" ref="K49:K50" si="21">IFERROR(IF(E49=0,1*J49,(J49-E49)/E49),"")</f>
        <v>0</v>
      </c>
    </row>
    <row r="50" spans="1:11" x14ac:dyDescent="0.25">
      <c r="A50" s="53"/>
      <c r="B50" s="22" t="str">
        <f>"Performance Measure "&amp;$C$3&amp;$C46&amp;$C47&amp;"-"&amp;C50</f>
        <v>Performance Measure 2C1-3</v>
      </c>
      <c r="C50" s="22">
        <v>3</v>
      </c>
      <c r="D50" s="16"/>
      <c r="E50" s="23"/>
      <c r="F50" s="24"/>
      <c r="G50" s="24"/>
      <c r="H50" s="24"/>
      <c r="I50" s="24"/>
      <c r="J50" s="21">
        <f t="shared" si="20"/>
        <v>0</v>
      </c>
      <c r="K50" s="42">
        <f t="shared" si="21"/>
        <v>0</v>
      </c>
    </row>
    <row r="51" spans="1:11" ht="30" x14ac:dyDescent="0.25">
      <c r="A51" s="17" t="s">
        <v>10</v>
      </c>
      <c r="B51" s="18" t="str">
        <f>"Intervention Strategy "&amp;C51</f>
        <v>Intervention Strategy 2</v>
      </c>
      <c r="C51" s="18">
        <v>2</v>
      </c>
      <c r="D51" s="19"/>
      <c r="E51" s="20" t="s">
        <v>11</v>
      </c>
      <c r="F51" s="21" t="s">
        <v>12</v>
      </c>
      <c r="G51" s="21" t="s">
        <v>13</v>
      </c>
      <c r="H51" s="21" t="s">
        <v>14</v>
      </c>
      <c r="I51" s="21" t="s">
        <v>15</v>
      </c>
      <c r="J51" s="21" t="s">
        <v>16</v>
      </c>
      <c r="K51" s="39" t="s">
        <v>17</v>
      </c>
    </row>
    <row r="52" spans="1:11" x14ac:dyDescent="0.25">
      <c r="A52" s="53" t="s">
        <v>18</v>
      </c>
      <c r="B52" s="22" t="str">
        <f>"Performance Measure "&amp;$C$3&amp;$C46&amp;$C51&amp;"-"&amp;C52</f>
        <v>Performance Measure 2C2-1</v>
      </c>
      <c r="C52" s="22">
        <v>1</v>
      </c>
      <c r="D52" s="16"/>
      <c r="E52" s="23"/>
      <c r="F52" s="24"/>
      <c r="G52" s="24"/>
      <c r="H52" s="24"/>
      <c r="I52" s="24"/>
      <c r="J52" s="21">
        <f>SUM(F52:I52)</f>
        <v>0</v>
      </c>
      <c r="K52" s="42">
        <f>IFERROR(IF(E52=0,1*J52,(J52-E52)/E52),"")</f>
        <v>0</v>
      </c>
    </row>
    <row r="53" spans="1:11" x14ac:dyDescent="0.25">
      <c r="A53" s="53"/>
      <c r="B53" s="22" t="str">
        <f>"Performance Measure "&amp;$C$3&amp;$C46&amp;$C51&amp;"-"&amp;C53</f>
        <v>Performance Measure 2C2-2</v>
      </c>
      <c r="C53" s="22">
        <v>2</v>
      </c>
      <c r="D53" s="16"/>
      <c r="E53" s="23"/>
      <c r="F53" s="24"/>
      <c r="G53" s="24"/>
      <c r="H53" s="24"/>
      <c r="I53" s="24"/>
      <c r="J53" s="21">
        <f t="shared" ref="J53:J54" si="22">SUM(F53:I53)</f>
        <v>0</v>
      </c>
      <c r="K53" s="42">
        <f t="shared" ref="K53:K54" si="23">IFERROR(IF(E53=0,1*J53,(J53-E53)/E53),"")</f>
        <v>0</v>
      </c>
    </row>
    <row r="54" spans="1:11" x14ac:dyDescent="0.25">
      <c r="A54" s="53"/>
      <c r="B54" s="22" t="str">
        <f>"Performance Measure "&amp;$C$3&amp;$C46&amp;$C51&amp;"-"&amp;C54</f>
        <v>Performance Measure 2C2-3</v>
      </c>
      <c r="C54" s="22">
        <v>3</v>
      </c>
      <c r="D54" s="16"/>
      <c r="E54" s="23"/>
      <c r="F54" s="24"/>
      <c r="G54" s="24"/>
      <c r="H54" s="24"/>
      <c r="I54" s="24"/>
      <c r="J54" s="21">
        <f t="shared" si="22"/>
        <v>0</v>
      </c>
      <c r="K54" s="42">
        <f t="shared" si="23"/>
        <v>0</v>
      </c>
    </row>
    <row r="55" spans="1:11" ht="30" x14ac:dyDescent="0.25">
      <c r="A55" s="17" t="s">
        <v>10</v>
      </c>
      <c r="B55" s="18" t="str">
        <f>"Intervention Strategy "&amp;C55</f>
        <v>Intervention Strategy 3</v>
      </c>
      <c r="C55" s="18">
        <v>3</v>
      </c>
      <c r="D55" s="19"/>
      <c r="E55" s="20" t="s">
        <v>11</v>
      </c>
      <c r="F55" s="21" t="s">
        <v>12</v>
      </c>
      <c r="G55" s="21" t="s">
        <v>13</v>
      </c>
      <c r="H55" s="21" t="s">
        <v>14</v>
      </c>
      <c r="I55" s="21" t="s">
        <v>15</v>
      </c>
      <c r="J55" s="21" t="s">
        <v>16</v>
      </c>
      <c r="K55" s="39" t="s">
        <v>17</v>
      </c>
    </row>
    <row r="56" spans="1:11" x14ac:dyDescent="0.25">
      <c r="A56" s="53" t="s">
        <v>18</v>
      </c>
      <c r="B56" s="22" t="str">
        <f>"Performance Measure "&amp;$C$3&amp;$C46&amp;$C55&amp;"-"&amp;C56</f>
        <v>Performance Measure 2C3-1</v>
      </c>
      <c r="C56" s="22">
        <v>1</v>
      </c>
      <c r="D56" s="16"/>
      <c r="E56" s="23"/>
      <c r="F56" s="24"/>
      <c r="G56" s="24"/>
      <c r="H56" s="24"/>
      <c r="I56" s="24"/>
      <c r="J56" s="21">
        <f>SUM(F56:I56)</f>
        <v>0</v>
      </c>
      <c r="K56" s="42">
        <f>IFERROR(IF(E56=0,1*J56,(J56-E56)/E56),"")</f>
        <v>0</v>
      </c>
    </row>
    <row r="57" spans="1:11" x14ac:dyDescent="0.25">
      <c r="A57" s="53"/>
      <c r="B57" s="22" t="str">
        <f>"Performance Measure "&amp;$C$3&amp;$C46&amp;$C55&amp;"-"&amp;C57</f>
        <v>Performance Measure 2C3-2</v>
      </c>
      <c r="C57" s="22">
        <v>2</v>
      </c>
      <c r="D57" s="16"/>
      <c r="E57" s="23"/>
      <c r="F57" s="24"/>
      <c r="G57" s="24"/>
      <c r="H57" s="24"/>
      <c r="I57" s="24"/>
      <c r="J57" s="21">
        <f t="shared" ref="J57:J58" si="24">SUM(F57:I57)</f>
        <v>0</v>
      </c>
      <c r="K57" s="42">
        <f t="shared" ref="K57:K58" si="25">IFERROR(IF(E57=0,1*J57,(J57-E57)/E57),"")</f>
        <v>0</v>
      </c>
    </row>
    <row r="58" spans="1:11" x14ac:dyDescent="0.25">
      <c r="A58" s="53"/>
      <c r="B58" s="22" t="str">
        <f>"Performance Measure "&amp;$C$3&amp;$C46&amp;$C55&amp;"-"&amp;C58</f>
        <v>Performance Measure 2C3-3</v>
      </c>
      <c r="C58" s="22">
        <v>3</v>
      </c>
      <c r="D58" s="16"/>
      <c r="E58" s="23"/>
      <c r="F58" s="24"/>
      <c r="G58" s="24"/>
      <c r="H58" s="24"/>
      <c r="I58" s="24"/>
      <c r="J58" s="21">
        <f t="shared" si="24"/>
        <v>0</v>
      </c>
      <c r="K58" s="42">
        <f t="shared" si="25"/>
        <v>0</v>
      </c>
    </row>
    <row r="59" spans="1:11" ht="30" x14ac:dyDescent="0.25">
      <c r="A59" s="17" t="s">
        <v>10</v>
      </c>
      <c r="B59" s="18" t="str">
        <f>"Intervention Strategy "&amp;C59</f>
        <v>Intervention Strategy 4</v>
      </c>
      <c r="C59" s="18">
        <v>4</v>
      </c>
      <c r="D59" s="19"/>
      <c r="E59" s="20" t="s">
        <v>11</v>
      </c>
      <c r="F59" s="21" t="s">
        <v>12</v>
      </c>
      <c r="G59" s="21" t="s">
        <v>13</v>
      </c>
      <c r="H59" s="21" t="s">
        <v>14</v>
      </c>
      <c r="I59" s="21" t="s">
        <v>15</v>
      </c>
      <c r="J59" s="21" t="s">
        <v>16</v>
      </c>
      <c r="K59" s="39" t="s">
        <v>17</v>
      </c>
    </row>
    <row r="60" spans="1:11" x14ac:dyDescent="0.25">
      <c r="A60" s="53" t="s">
        <v>18</v>
      </c>
      <c r="B60" s="22" t="str">
        <f>"Performance Measure "&amp;$C$3&amp;$C46&amp;$C59&amp;"-"&amp;C60</f>
        <v>Performance Measure 2C4-1</v>
      </c>
      <c r="C60" s="22">
        <v>1</v>
      </c>
      <c r="D60" s="16"/>
      <c r="E60" s="23"/>
      <c r="F60" s="24"/>
      <c r="G60" s="24"/>
      <c r="H60" s="24"/>
      <c r="I60" s="24"/>
      <c r="J60" s="21">
        <f>SUM(F60:I60)</f>
        <v>0</v>
      </c>
      <c r="K60" s="42">
        <f>IFERROR(IF(E60=0,1*J60,(J60-E60)/E60),"")</f>
        <v>0</v>
      </c>
    </row>
    <row r="61" spans="1:11" x14ac:dyDescent="0.25">
      <c r="A61" s="53"/>
      <c r="B61" s="22" t="str">
        <f>"Performance Measure "&amp;$C$3&amp;$C46&amp;$C59&amp;"-"&amp;C61</f>
        <v>Performance Measure 2C4-2</v>
      </c>
      <c r="C61" s="22">
        <v>2</v>
      </c>
      <c r="D61" s="16"/>
      <c r="E61" s="23"/>
      <c r="F61" s="24"/>
      <c r="G61" s="24"/>
      <c r="H61" s="24"/>
      <c r="I61" s="24"/>
      <c r="J61" s="21">
        <f t="shared" ref="J61:J62" si="26">SUM(F61:I61)</f>
        <v>0</v>
      </c>
      <c r="K61" s="42">
        <f t="shared" ref="K61:K62" si="27">IFERROR(IF(E61=0,1*J61,(J61-E61)/E61),"")</f>
        <v>0</v>
      </c>
    </row>
    <row r="62" spans="1:11" x14ac:dyDescent="0.25">
      <c r="A62" s="53"/>
      <c r="B62" s="22" t="str">
        <f>"Performance Measure "&amp;$C$3&amp;$C46&amp;$C59&amp;"-"&amp;C62</f>
        <v>Performance Measure 2C4-3</v>
      </c>
      <c r="C62" s="22">
        <v>3</v>
      </c>
      <c r="D62" s="16"/>
      <c r="E62" s="23"/>
      <c r="F62" s="24"/>
      <c r="G62" s="24"/>
      <c r="H62" s="24"/>
      <c r="I62" s="24"/>
      <c r="J62" s="21">
        <f t="shared" si="26"/>
        <v>0</v>
      </c>
      <c r="K62" s="42">
        <f t="shared" si="27"/>
        <v>0</v>
      </c>
    </row>
    <row r="63" spans="1:11" ht="30" x14ac:dyDescent="0.25">
      <c r="A63" s="17" t="s">
        <v>10</v>
      </c>
      <c r="B63" s="18" t="str">
        <f>"Intervention Strategy "&amp;C63</f>
        <v>Intervention Strategy 5</v>
      </c>
      <c r="C63" s="18">
        <v>5</v>
      </c>
      <c r="D63" s="19"/>
      <c r="E63" s="20" t="s">
        <v>11</v>
      </c>
      <c r="F63" s="21" t="s">
        <v>12</v>
      </c>
      <c r="G63" s="21" t="s">
        <v>13</v>
      </c>
      <c r="H63" s="21" t="s">
        <v>14</v>
      </c>
      <c r="I63" s="21" t="s">
        <v>15</v>
      </c>
      <c r="J63" s="21" t="s">
        <v>16</v>
      </c>
      <c r="K63" s="39" t="s">
        <v>17</v>
      </c>
    </row>
    <row r="64" spans="1:11" x14ac:dyDescent="0.25">
      <c r="A64" s="53" t="s">
        <v>18</v>
      </c>
      <c r="B64" s="22" t="str">
        <f>"Performance Measure "&amp;$C$3&amp;$C46&amp;$C63&amp;"-"&amp;C64</f>
        <v>Performance Measure 2C5-1</v>
      </c>
      <c r="C64" s="22">
        <v>1</v>
      </c>
      <c r="D64" s="16"/>
      <c r="E64" s="23"/>
      <c r="F64" s="24"/>
      <c r="G64" s="24"/>
      <c r="H64" s="24"/>
      <c r="I64" s="24"/>
      <c r="J64" s="21">
        <f>SUM(F64:I64)</f>
        <v>0</v>
      </c>
      <c r="K64" s="42">
        <f>IFERROR(IF(E64=0,1*J64,(J64-E64)/E64),"")</f>
        <v>0</v>
      </c>
    </row>
    <row r="65" spans="1:11" x14ac:dyDescent="0.25">
      <c r="A65" s="53"/>
      <c r="B65" s="22" t="str">
        <f>"Performance Measure "&amp;$C$3&amp;$C46&amp;$C63&amp;"-"&amp;C65</f>
        <v>Performance Measure 2C5-2</v>
      </c>
      <c r="C65" s="22">
        <v>2</v>
      </c>
      <c r="D65" s="16"/>
      <c r="E65" s="23"/>
      <c r="F65" s="24"/>
      <c r="G65" s="24"/>
      <c r="H65" s="24"/>
      <c r="I65" s="24"/>
      <c r="J65" s="21">
        <f t="shared" ref="J65:J66" si="28">SUM(F65:I65)</f>
        <v>0</v>
      </c>
      <c r="K65" s="42">
        <f t="shared" ref="K65:K66" si="29">IFERROR(IF(E65=0,1*J65,(J65-E65)/E65),"")</f>
        <v>0</v>
      </c>
    </row>
    <row r="66" spans="1:11" x14ac:dyDescent="0.25">
      <c r="A66" s="53"/>
      <c r="B66" s="22" t="str">
        <f>"Performance Measure "&amp;$C$3&amp;$C46&amp;$C63&amp;"-"&amp;C66</f>
        <v>Performance Measure 2C5-3</v>
      </c>
      <c r="C66" s="22">
        <v>3</v>
      </c>
      <c r="D66" s="16"/>
      <c r="E66" s="23"/>
      <c r="F66" s="24"/>
      <c r="G66" s="24"/>
      <c r="H66" s="24"/>
      <c r="I66" s="24"/>
      <c r="J66" s="21">
        <f t="shared" si="28"/>
        <v>0</v>
      </c>
      <c r="K66" s="42">
        <f t="shared" si="29"/>
        <v>0</v>
      </c>
    </row>
  </sheetData>
  <mergeCells count="18">
    <mergeCell ref="A22:A24"/>
    <mergeCell ref="E4:K4"/>
    <mergeCell ref="A6:A8"/>
    <mergeCell ref="A10:A12"/>
    <mergeCell ref="A14:A16"/>
    <mergeCell ref="A18:A20"/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</mergeCells>
  <conditionalFormatting sqref="D1:D66">
    <cfRule type="cellIs" dxfId="7" priority="1" operator="equal">
      <formula>"Select from dropdown"</formula>
    </cfRule>
    <cfRule type="cellIs" dxfId="6" priority="2" operator="equal">
      <formula>"Select from dropdown or write your own"</formula>
    </cfRule>
    <cfRule type="cellIs" dxfId="5" priority="3" operator="equal">
      <formula>"Write your own"</formula>
    </cfRule>
  </conditionalFormatting>
  <conditionalFormatting sqref="E1:J3 E4 E5:J24 E25 E26:J45 E46 E47:J66">
    <cfRule type="cellIs" dxfId="4" priority="4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C29A-AC34-46E1-B2EC-265643F21B9E}">
  <dimension ref="A1:K66"/>
  <sheetViews>
    <sheetView workbookViewId="0">
      <selection activeCell="D1" sqref="D1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32"/>
    </row>
    <row r="2" spans="1:11" x14ac:dyDescent="0.25">
      <c r="A2" s="6" t="s">
        <v>4</v>
      </c>
      <c r="B2" s="7" t="s">
        <v>5</v>
      </c>
      <c r="C2" s="8"/>
      <c r="D2" s="9"/>
      <c r="E2" s="10"/>
      <c r="F2" s="11"/>
      <c r="G2" s="11"/>
      <c r="H2" s="11"/>
      <c r="I2" s="11"/>
      <c r="J2" s="4"/>
      <c r="K2" s="35"/>
    </row>
    <row r="3" spans="1:11" ht="30" x14ac:dyDescent="0.25">
      <c r="A3" s="1" t="s">
        <v>6</v>
      </c>
      <c r="B3" s="12" t="str">
        <f>"Problem Statement "&amp;C3</f>
        <v>Problem Statement 3</v>
      </c>
      <c r="C3" s="12">
        <v>3</v>
      </c>
      <c r="D3" s="13"/>
      <c r="E3" s="10"/>
      <c r="F3" s="11"/>
      <c r="G3" s="11"/>
      <c r="H3" s="11"/>
      <c r="I3" s="11"/>
      <c r="J3" s="4"/>
      <c r="K3" s="35"/>
    </row>
    <row r="4" spans="1:11" ht="30" x14ac:dyDescent="0.25">
      <c r="A4" s="14" t="s">
        <v>7</v>
      </c>
      <c r="B4" s="15" t="str">
        <f>"Solution Statement "&amp;C4</f>
        <v>Solution Statement A</v>
      </c>
      <c r="C4" s="15" t="s">
        <v>8</v>
      </c>
      <c r="D4" s="16"/>
      <c r="E4" s="54" t="s">
        <v>9</v>
      </c>
      <c r="F4" s="54"/>
      <c r="G4" s="54"/>
      <c r="H4" s="54"/>
      <c r="I4" s="54"/>
      <c r="J4" s="54"/>
      <c r="K4" s="54"/>
    </row>
    <row r="5" spans="1:11" ht="30" x14ac:dyDescent="0.25">
      <c r="A5" s="17" t="s">
        <v>10</v>
      </c>
      <c r="B5" s="18" t="str">
        <f>"Intervention Strategy "&amp;C5</f>
        <v>Intervention Strategy 1</v>
      </c>
      <c r="C5" s="18">
        <v>1</v>
      </c>
      <c r="D5" s="19"/>
      <c r="E5" s="20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39" t="s">
        <v>17</v>
      </c>
    </row>
    <row r="6" spans="1:11" x14ac:dyDescent="0.25">
      <c r="A6" s="53" t="s">
        <v>18</v>
      </c>
      <c r="B6" s="22" t="str">
        <f>"Performance Measure "&amp;$C$3&amp;$C4&amp;$C5&amp;"-"&amp;C6</f>
        <v>Performance Measure 3A1-1</v>
      </c>
      <c r="C6" s="22">
        <v>1</v>
      </c>
      <c r="D6" s="16"/>
      <c r="E6" s="23"/>
      <c r="F6" s="24"/>
      <c r="G6" s="24"/>
      <c r="H6" s="24"/>
      <c r="I6" s="24"/>
      <c r="J6" s="21">
        <f>SUM(F6:I6)</f>
        <v>0</v>
      </c>
      <c r="K6" s="42">
        <f>IFERROR(IF(E6=0,1*J6,(J6-E6)/E6),"")</f>
        <v>0</v>
      </c>
    </row>
    <row r="7" spans="1:11" x14ac:dyDescent="0.25">
      <c r="A7" s="53"/>
      <c r="B7" s="22" t="str">
        <f>"Performance Measure "&amp;$C$3&amp;$C4&amp;$C5&amp;"-"&amp;C7</f>
        <v>Performance Measure 3A1-2</v>
      </c>
      <c r="C7" s="22">
        <v>2</v>
      </c>
      <c r="D7" s="16"/>
      <c r="E7" s="23"/>
      <c r="F7" s="24"/>
      <c r="G7" s="24"/>
      <c r="H7" s="24"/>
      <c r="I7" s="24"/>
      <c r="J7" s="21">
        <f t="shared" ref="J7:J8" si="0">SUM(F7:I7)</f>
        <v>0</v>
      </c>
      <c r="K7" s="42">
        <f t="shared" ref="K7:K8" si="1">IFERROR(IF(E7=0,1*J7,(J7-E7)/E7),"")</f>
        <v>0</v>
      </c>
    </row>
    <row r="8" spans="1:11" x14ac:dyDescent="0.25">
      <c r="A8" s="53"/>
      <c r="B8" s="22" t="str">
        <f>"Performance Measure "&amp;$C$3&amp;$C4&amp;$C5&amp;"-"&amp;C8</f>
        <v>Performance Measure 3A1-3</v>
      </c>
      <c r="C8" s="22">
        <v>3</v>
      </c>
      <c r="D8" s="16"/>
      <c r="E8" s="23"/>
      <c r="F8" s="24"/>
      <c r="G8" s="24"/>
      <c r="H8" s="24"/>
      <c r="I8" s="24"/>
      <c r="J8" s="21">
        <f t="shared" si="0"/>
        <v>0</v>
      </c>
      <c r="K8" s="42">
        <f t="shared" si="1"/>
        <v>0</v>
      </c>
    </row>
    <row r="9" spans="1:11" ht="30" x14ac:dyDescent="0.25">
      <c r="A9" s="17" t="s">
        <v>10</v>
      </c>
      <c r="B9" s="18" t="str">
        <f>"Intervention Strategy "&amp;C9</f>
        <v>Intervention Strategy 2</v>
      </c>
      <c r="C9" s="18">
        <v>2</v>
      </c>
      <c r="D9" s="19"/>
      <c r="E9" s="20" t="s">
        <v>11</v>
      </c>
      <c r="F9" s="21" t="s">
        <v>12</v>
      </c>
      <c r="G9" s="21" t="s">
        <v>13</v>
      </c>
      <c r="H9" s="21" t="s">
        <v>14</v>
      </c>
      <c r="I9" s="21" t="s">
        <v>15</v>
      </c>
      <c r="J9" s="21" t="s">
        <v>16</v>
      </c>
      <c r="K9" s="39" t="s">
        <v>17</v>
      </c>
    </row>
    <row r="10" spans="1:11" x14ac:dyDescent="0.25">
      <c r="A10" s="53" t="s">
        <v>18</v>
      </c>
      <c r="B10" s="22" t="str">
        <f>"Performance Measure "&amp;$C$3&amp;$C4&amp;$C9&amp;"-"&amp;C10</f>
        <v>Performance Measure 3A2-1</v>
      </c>
      <c r="C10" s="22">
        <v>1</v>
      </c>
      <c r="D10" s="16"/>
      <c r="E10" s="23"/>
      <c r="F10" s="24"/>
      <c r="G10" s="24"/>
      <c r="H10" s="24"/>
      <c r="I10" s="24"/>
      <c r="J10" s="21">
        <f>SUM(F10:I10)</f>
        <v>0</v>
      </c>
      <c r="K10" s="42">
        <f>IFERROR(IF(E10=0,1*J10,(J10-E10)/E10),"")</f>
        <v>0</v>
      </c>
    </row>
    <row r="11" spans="1:11" x14ac:dyDescent="0.25">
      <c r="A11" s="53"/>
      <c r="B11" s="22" t="str">
        <f>"Performance Measure "&amp;$C$3&amp;$C4&amp;$C9&amp;"-"&amp;C11</f>
        <v>Performance Measure 3A2-2</v>
      </c>
      <c r="C11" s="22">
        <v>2</v>
      </c>
      <c r="D11" s="16"/>
      <c r="E11" s="23"/>
      <c r="F11" s="24"/>
      <c r="G11" s="24"/>
      <c r="H11" s="24"/>
      <c r="I11" s="24"/>
      <c r="J11" s="21">
        <f t="shared" ref="J11:J12" si="2">SUM(F11:I11)</f>
        <v>0</v>
      </c>
      <c r="K11" s="42">
        <f t="shared" ref="K11:K12" si="3">IFERROR(IF(E11=0,1*J11,(J11-E11)/E11),"")</f>
        <v>0</v>
      </c>
    </row>
    <row r="12" spans="1:11" x14ac:dyDescent="0.25">
      <c r="A12" s="53"/>
      <c r="B12" s="22" t="str">
        <f>"Performance Measure "&amp;$C$3&amp;$C4&amp;$C9&amp;"-"&amp;C12</f>
        <v>Performance Measure 3A2-3</v>
      </c>
      <c r="C12" s="22">
        <v>3</v>
      </c>
      <c r="D12" s="16"/>
      <c r="E12" s="23"/>
      <c r="F12" s="24"/>
      <c r="G12" s="24"/>
      <c r="H12" s="24"/>
      <c r="I12" s="24"/>
      <c r="J12" s="21">
        <f t="shared" si="2"/>
        <v>0</v>
      </c>
      <c r="K12" s="42">
        <f t="shared" si="3"/>
        <v>0</v>
      </c>
    </row>
    <row r="13" spans="1:11" ht="30" x14ac:dyDescent="0.25">
      <c r="A13" s="17" t="s">
        <v>10</v>
      </c>
      <c r="B13" s="18" t="str">
        <f>"Intervention Strategy "&amp;C13</f>
        <v>Intervention Strategy 3</v>
      </c>
      <c r="C13" s="18">
        <v>3</v>
      </c>
      <c r="D13" s="19"/>
      <c r="E13" s="20" t="s">
        <v>11</v>
      </c>
      <c r="F13" s="21" t="s">
        <v>12</v>
      </c>
      <c r="G13" s="21" t="s">
        <v>13</v>
      </c>
      <c r="H13" s="21" t="s">
        <v>14</v>
      </c>
      <c r="I13" s="21" t="s">
        <v>15</v>
      </c>
      <c r="J13" s="21" t="s">
        <v>16</v>
      </c>
      <c r="K13" s="39" t="s">
        <v>17</v>
      </c>
    </row>
    <row r="14" spans="1:11" x14ac:dyDescent="0.25">
      <c r="A14" s="53" t="s">
        <v>18</v>
      </c>
      <c r="B14" s="22" t="str">
        <f>"Performance Measure "&amp;$C$3&amp;$C4&amp;$C13&amp;"-"&amp;C14</f>
        <v>Performance Measure 3A3-1</v>
      </c>
      <c r="C14" s="22">
        <v>1</v>
      </c>
      <c r="D14" s="16"/>
      <c r="E14" s="23"/>
      <c r="F14" s="24"/>
      <c r="G14" s="24"/>
      <c r="H14" s="24"/>
      <c r="I14" s="24"/>
      <c r="J14" s="21">
        <f>SUM(F14:I14)</f>
        <v>0</v>
      </c>
      <c r="K14" s="42">
        <f>IFERROR(IF(E14=0,1*J14,(J14-E14)/E14),"")</f>
        <v>0</v>
      </c>
    </row>
    <row r="15" spans="1:11" x14ac:dyDescent="0.25">
      <c r="A15" s="53"/>
      <c r="B15" s="22" t="str">
        <f>"Performance Measure "&amp;$C$3&amp;$C4&amp;$C13&amp;"-"&amp;C15</f>
        <v>Performance Measure 3A3-2</v>
      </c>
      <c r="C15" s="22">
        <v>2</v>
      </c>
      <c r="D15" s="16"/>
      <c r="E15" s="23"/>
      <c r="F15" s="24"/>
      <c r="G15" s="24"/>
      <c r="H15" s="24"/>
      <c r="I15" s="24"/>
      <c r="J15" s="21">
        <f t="shared" ref="J15:J16" si="4">SUM(F15:I15)</f>
        <v>0</v>
      </c>
      <c r="K15" s="42">
        <f t="shared" ref="K15:K16" si="5">IFERROR(IF(E15=0,1*J15,(J15-E15)/E15),"")</f>
        <v>0</v>
      </c>
    </row>
    <row r="16" spans="1:11" x14ac:dyDescent="0.25">
      <c r="A16" s="53"/>
      <c r="B16" s="22" t="str">
        <f>"Performance Measure "&amp;$C$3&amp;$C4&amp;$C13&amp;"-"&amp;C16</f>
        <v>Performance Measure 3A3-3</v>
      </c>
      <c r="C16" s="22">
        <v>3</v>
      </c>
      <c r="D16" s="16"/>
      <c r="E16" s="23"/>
      <c r="F16" s="24"/>
      <c r="G16" s="24"/>
      <c r="H16" s="24"/>
      <c r="I16" s="24"/>
      <c r="J16" s="21">
        <f t="shared" si="4"/>
        <v>0</v>
      </c>
      <c r="K16" s="42">
        <f t="shared" si="5"/>
        <v>0</v>
      </c>
    </row>
    <row r="17" spans="1:11" ht="30" x14ac:dyDescent="0.25">
      <c r="A17" s="17" t="s">
        <v>10</v>
      </c>
      <c r="B17" s="18" t="str">
        <f>"Intervention Strategy "&amp;C17</f>
        <v>Intervention Strategy 4</v>
      </c>
      <c r="C17" s="18">
        <v>4</v>
      </c>
      <c r="D17" s="19"/>
      <c r="E17" s="20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39" t="s">
        <v>17</v>
      </c>
    </row>
    <row r="18" spans="1:11" x14ac:dyDescent="0.25">
      <c r="A18" s="53" t="s">
        <v>18</v>
      </c>
      <c r="B18" s="22" t="str">
        <f>"Performance Measure "&amp;$C$3&amp;$C4&amp;$C17&amp;"-"&amp;C18</f>
        <v>Performance Measure 3A4-1</v>
      </c>
      <c r="C18" s="22">
        <v>1</v>
      </c>
      <c r="D18" s="16"/>
      <c r="E18" s="23"/>
      <c r="F18" s="24"/>
      <c r="G18" s="24"/>
      <c r="H18" s="24"/>
      <c r="I18" s="24"/>
      <c r="J18" s="21">
        <f>SUM(F18:I18)</f>
        <v>0</v>
      </c>
      <c r="K18" s="42">
        <f>IFERROR(IF(E18=0,1*J18,(J18-E18)/E18),"")</f>
        <v>0</v>
      </c>
    </row>
    <row r="19" spans="1:11" x14ac:dyDescent="0.25">
      <c r="A19" s="53"/>
      <c r="B19" s="22" t="str">
        <f>"Performance Measure "&amp;$C$3&amp;$C4&amp;$C17&amp;"-"&amp;C19</f>
        <v>Performance Measure 3A4-2</v>
      </c>
      <c r="C19" s="22">
        <v>2</v>
      </c>
      <c r="D19" s="16"/>
      <c r="E19" s="23"/>
      <c r="F19" s="24"/>
      <c r="G19" s="24"/>
      <c r="H19" s="24"/>
      <c r="I19" s="24"/>
      <c r="J19" s="21">
        <f t="shared" ref="J19:J20" si="6">SUM(F19:I19)</f>
        <v>0</v>
      </c>
      <c r="K19" s="42">
        <f t="shared" ref="K19:K20" si="7">IFERROR(IF(E19=0,1*J19,(J19-E19)/E19),"")</f>
        <v>0</v>
      </c>
    </row>
    <row r="20" spans="1:11" x14ac:dyDescent="0.25">
      <c r="A20" s="53"/>
      <c r="B20" s="22" t="str">
        <f>"Performance Measure "&amp;$C$3&amp;$C4&amp;$C17&amp;"-"&amp;C20</f>
        <v>Performance Measure 3A4-3</v>
      </c>
      <c r="C20" s="22">
        <v>3</v>
      </c>
      <c r="D20" s="16"/>
      <c r="E20" s="23"/>
      <c r="F20" s="24"/>
      <c r="G20" s="24"/>
      <c r="H20" s="24"/>
      <c r="I20" s="24"/>
      <c r="J20" s="21">
        <f t="shared" si="6"/>
        <v>0</v>
      </c>
      <c r="K20" s="42">
        <f t="shared" si="7"/>
        <v>0</v>
      </c>
    </row>
    <row r="21" spans="1:11" ht="30" x14ac:dyDescent="0.25">
      <c r="A21" s="17" t="s">
        <v>10</v>
      </c>
      <c r="B21" s="18" t="str">
        <f>"Intervention Strategy "&amp;C21</f>
        <v>Intervention Strategy 5</v>
      </c>
      <c r="C21" s="18">
        <v>5</v>
      </c>
      <c r="D21" s="19"/>
      <c r="E21" s="20" t="s">
        <v>11</v>
      </c>
      <c r="F21" s="21" t="s">
        <v>12</v>
      </c>
      <c r="G21" s="21" t="s">
        <v>13</v>
      </c>
      <c r="H21" s="21" t="s">
        <v>14</v>
      </c>
      <c r="I21" s="21" t="s">
        <v>15</v>
      </c>
      <c r="J21" s="21" t="s">
        <v>16</v>
      </c>
      <c r="K21" s="39" t="s">
        <v>17</v>
      </c>
    </row>
    <row r="22" spans="1:11" x14ac:dyDescent="0.25">
      <c r="A22" s="53" t="s">
        <v>18</v>
      </c>
      <c r="B22" s="22" t="str">
        <f>"Performance Measure "&amp;$C$3&amp;$C4&amp;$C21&amp;"-"&amp;C22</f>
        <v>Performance Measure 3A5-1</v>
      </c>
      <c r="C22" s="22">
        <v>1</v>
      </c>
      <c r="D22" s="16"/>
      <c r="E22" s="23"/>
      <c r="F22" s="24"/>
      <c r="G22" s="24"/>
      <c r="H22" s="24"/>
      <c r="I22" s="24"/>
      <c r="J22" s="21">
        <f>SUM(F22:I22)</f>
        <v>0</v>
      </c>
      <c r="K22" s="42">
        <f>IFERROR(IF(E22=0,1*J22,(J22-E22)/E22),"")</f>
        <v>0</v>
      </c>
    </row>
    <row r="23" spans="1:11" x14ac:dyDescent="0.25">
      <c r="A23" s="53"/>
      <c r="B23" s="22" t="str">
        <f>"Performance Measure "&amp;$C$3&amp;$C4&amp;$C21&amp;"-"&amp;C23</f>
        <v>Performance Measure 3A5-2</v>
      </c>
      <c r="C23" s="22">
        <v>2</v>
      </c>
      <c r="D23" s="16"/>
      <c r="E23" s="23"/>
      <c r="F23" s="24"/>
      <c r="G23" s="24"/>
      <c r="H23" s="24"/>
      <c r="I23" s="24"/>
      <c r="J23" s="21">
        <f t="shared" ref="J23:J24" si="8">SUM(F23:I23)</f>
        <v>0</v>
      </c>
      <c r="K23" s="42">
        <f t="shared" ref="K23:K24" si="9">IFERROR(IF(E23=0,1*J23,(J23-E23)/E23),"")</f>
        <v>0</v>
      </c>
    </row>
    <row r="24" spans="1:11" x14ac:dyDescent="0.25">
      <c r="A24" s="53"/>
      <c r="B24" s="22" t="str">
        <f>"Performance Measure "&amp;$C$3&amp;$C4&amp;$C21&amp;"-"&amp;C24</f>
        <v>Performance Measure 3A5-3</v>
      </c>
      <c r="C24" s="22">
        <v>3</v>
      </c>
      <c r="D24" s="16"/>
      <c r="E24" s="23"/>
      <c r="F24" s="24"/>
      <c r="G24" s="24"/>
      <c r="H24" s="24"/>
      <c r="I24" s="24"/>
      <c r="J24" s="21">
        <f t="shared" si="8"/>
        <v>0</v>
      </c>
      <c r="K24" s="42">
        <f t="shared" si="9"/>
        <v>0</v>
      </c>
    </row>
    <row r="25" spans="1:11" ht="30" x14ac:dyDescent="0.25">
      <c r="A25" s="6" t="s">
        <v>7</v>
      </c>
      <c r="B25" s="25" t="str">
        <f>"Solution Statement "&amp;C25</f>
        <v>Solution Statement B</v>
      </c>
      <c r="C25" s="25" t="s">
        <v>19</v>
      </c>
      <c r="D25" s="9"/>
      <c r="E25" s="55" t="s">
        <v>9</v>
      </c>
      <c r="F25" s="55"/>
      <c r="G25" s="55"/>
      <c r="H25" s="55"/>
      <c r="I25" s="55"/>
      <c r="J25" s="55"/>
      <c r="K25" s="55"/>
    </row>
    <row r="26" spans="1:11" ht="30" x14ac:dyDescent="0.25">
      <c r="A26" s="1" t="s">
        <v>10</v>
      </c>
      <c r="B26" s="26" t="str">
        <f>"Intervention Strategy "&amp;C26</f>
        <v>Intervention Strategy 1</v>
      </c>
      <c r="C26" s="26">
        <v>1</v>
      </c>
      <c r="D26" s="13"/>
      <c r="E26" s="27" t="s">
        <v>11</v>
      </c>
      <c r="F26" s="28" t="s">
        <v>12</v>
      </c>
      <c r="G26" s="28" t="s">
        <v>13</v>
      </c>
      <c r="H26" s="28" t="s">
        <v>14</v>
      </c>
      <c r="I26" s="28" t="s">
        <v>15</v>
      </c>
      <c r="J26" s="28" t="s">
        <v>16</v>
      </c>
      <c r="K26" s="45" t="s">
        <v>17</v>
      </c>
    </row>
    <row r="27" spans="1:11" x14ac:dyDescent="0.25">
      <c r="A27" s="56" t="s">
        <v>18</v>
      </c>
      <c r="B27" s="29" t="str">
        <f>"Performance Measure "&amp;$C$3&amp;$C25&amp;$C26&amp;"-"&amp;C27</f>
        <v>Performance Measure 3B1-1</v>
      </c>
      <c r="C27" s="29">
        <v>1</v>
      </c>
      <c r="D27" s="9"/>
      <c r="E27" s="30"/>
      <c r="F27" s="31"/>
      <c r="G27" s="31"/>
      <c r="H27" s="31"/>
      <c r="I27" s="31"/>
      <c r="J27" s="28">
        <f>SUM(F27:I27)</f>
        <v>0</v>
      </c>
      <c r="K27" s="48">
        <f>IFERROR(IF(E27=0,1*J27,(J27-E27)/E27),"")</f>
        <v>0</v>
      </c>
    </row>
    <row r="28" spans="1:11" x14ac:dyDescent="0.25">
      <c r="A28" s="56"/>
      <c r="B28" s="29" t="str">
        <f>"Performance Measure "&amp;$C$3&amp;$C25&amp;$C26&amp;"-"&amp;C28</f>
        <v>Performance Measure 3B1-2</v>
      </c>
      <c r="C28" s="29">
        <v>2</v>
      </c>
      <c r="D28" s="9"/>
      <c r="E28" s="30"/>
      <c r="F28" s="31"/>
      <c r="G28" s="31"/>
      <c r="H28" s="31"/>
      <c r="I28" s="31"/>
      <c r="J28" s="28">
        <f t="shared" ref="J28:J29" si="10">SUM(F28:I28)</f>
        <v>0</v>
      </c>
      <c r="K28" s="48">
        <f t="shared" ref="K28:K29" si="11">IFERROR(IF(E28=0,1*J28,(J28-E28)/E28),"")</f>
        <v>0</v>
      </c>
    </row>
    <row r="29" spans="1:11" x14ac:dyDescent="0.25">
      <c r="A29" s="56"/>
      <c r="B29" s="29" t="str">
        <f>"Performance Measure "&amp;$C$3&amp;$C25&amp;$C26&amp;"-"&amp;C29</f>
        <v>Performance Measure 3B1-3</v>
      </c>
      <c r="C29" s="29">
        <v>3</v>
      </c>
      <c r="D29" s="9"/>
      <c r="E29" s="30"/>
      <c r="F29" s="31"/>
      <c r="G29" s="31"/>
      <c r="H29" s="31"/>
      <c r="I29" s="31"/>
      <c r="J29" s="28">
        <f t="shared" si="10"/>
        <v>0</v>
      </c>
      <c r="K29" s="48">
        <f t="shared" si="11"/>
        <v>0</v>
      </c>
    </row>
    <row r="30" spans="1:11" ht="30" x14ac:dyDescent="0.25">
      <c r="A30" s="1" t="s">
        <v>10</v>
      </c>
      <c r="B30" s="26" t="str">
        <f>"Intervention Strategy "&amp;C30</f>
        <v>Intervention Strategy 2</v>
      </c>
      <c r="C30" s="26">
        <v>2</v>
      </c>
      <c r="D30" s="13"/>
      <c r="E30" s="27" t="s">
        <v>11</v>
      </c>
      <c r="F30" s="28" t="s">
        <v>12</v>
      </c>
      <c r="G30" s="28" t="s">
        <v>13</v>
      </c>
      <c r="H30" s="28" t="s">
        <v>14</v>
      </c>
      <c r="I30" s="28" t="s">
        <v>15</v>
      </c>
      <c r="J30" s="28" t="s">
        <v>16</v>
      </c>
      <c r="K30" s="45" t="s">
        <v>17</v>
      </c>
    </row>
    <row r="31" spans="1:11" x14ac:dyDescent="0.25">
      <c r="A31" s="56" t="s">
        <v>18</v>
      </c>
      <c r="B31" s="29" t="str">
        <f>"Performance Measure "&amp;$C$3&amp;$C25&amp;$C30&amp;"-"&amp;C31</f>
        <v>Performance Measure 3B2-1</v>
      </c>
      <c r="C31" s="29">
        <v>1</v>
      </c>
      <c r="D31" s="9"/>
      <c r="E31" s="30"/>
      <c r="F31" s="31"/>
      <c r="G31" s="31"/>
      <c r="H31" s="31"/>
      <c r="I31" s="31"/>
      <c r="J31" s="28">
        <f>SUM(F31:I31)</f>
        <v>0</v>
      </c>
      <c r="K31" s="48">
        <f>IFERROR(IF(E31=0,1*J31,(J31-E31)/E31),"")</f>
        <v>0</v>
      </c>
    </row>
    <row r="32" spans="1:11" x14ac:dyDescent="0.25">
      <c r="A32" s="56"/>
      <c r="B32" s="29" t="str">
        <f>"Performance Measure "&amp;$C$3&amp;$C25&amp;$C30&amp;"-"&amp;C32</f>
        <v>Performance Measure 3B2-2</v>
      </c>
      <c r="C32" s="29">
        <v>2</v>
      </c>
      <c r="D32" s="9"/>
      <c r="E32" s="30"/>
      <c r="F32" s="31"/>
      <c r="G32" s="31"/>
      <c r="H32" s="31"/>
      <c r="I32" s="31"/>
      <c r="J32" s="28">
        <f t="shared" ref="J32:J33" si="12">SUM(F32:I32)</f>
        <v>0</v>
      </c>
      <c r="K32" s="48">
        <f t="shared" ref="K32:K33" si="13">IFERROR(IF(E32=0,1*J32,(J32-E32)/E32),"")</f>
        <v>0</v>
      </c>
    </row>
    <row r="33" spans="1:11" x14ac:dyDescent="0.25">
      <c r="A33" s="56"/>
      <c r="B33" s="29" t="str">
        <f>"Performance Measure "&amp;$C$3&amp;$C25&amp;$C30&amp;"-"&amp;C33</f>
        <v>Performance Measure 3B2-3</v>
      </c>
      <c r="C33" s="29">
        <v>3</v>
      </c>
      <c r="D33" s="9"/>
      <c r="E33" s="30"/>
      <c r="F33" s="31"/>
      <c r="G33" s="31"/>
      <c r="H33" s="31"/>
      <c r="I33" s="31"/>
      <c r="J33" s="28">
        <f t="shared" si="12"/>
        <v>0</v>
      </c>
      <c r="K33" s="48">
        <f t="shared" si="13"/>
        <v>0</v>
      </c>
    </row>
    <row r="34" spans="1:11" ht="30" x14ac:dyDescent="0.25">
      <c r="A34" s="1" t="s">
        <v>10</v>
      </c>
      <c r="B34" s="26" t="str">
        <f>"Intervention Strategy "&amp;C34</f>
        <v>Intervention Strategy 3</v>
      </c>
      <c r="C34" s="26">
        <v>3</v>
      </c>
      <c r="D34" s="13"/>
      <c r="E34" s="27" t="s">
        <v>11</v>
      </c>
      <c r="F34" s="28" t="s">
        <v>12</v>
      </c>
      <c r="G34" s="28" t="s">
        <v>13</v>
      </c>
      <c r="H34" s="28" t="s">
        <v>14</v>
      </c>
      <c r="I34" s="28" t="s">
        <v>15</v>
      </c>
      <c r="J34" s="28" t="s">
        <v>16</v>
      </c>
      <c r="K34" s="45" t="s">
        <v>17</v>
      </c>
    </row>
    <row r="35" spans="1:11" x14ac:dyDescent="0.25">
      <c r="A35" s="56" t="s">
        <v>18</v>
      </c>
      <c r="B35" s="29" t="str">
        <f>"Performance Measure "&amp;$C$3&amp;$C25&amp;$C34&amp;"-"&amp;C35</f>
        <v>Performance Measure 3B3-1</v>
      </c>
      <c r="C35" s="29">
        <v>1</v>
      </c>
      <c r="D35" s="9"/>
      <c r="E35" s="30"/>
      <c r="F35" s="31"/>
      <c r="G35" s="31"/>
      <c r="H35" s="31"/>
      <c r="I35" s="31"/>
      <c r="J35" s="28">
        <f>SUM(F35:I35)</f>
        <v>0</v>
      </c>
      <c r="K35" s="48">
        <f>IFERROR(IF(E35=0,1*J35,(J35-E35)/E35),"")</f>
        <v>0</v>
      </c>
    </row>
    <row r="36" spans="1:11" x14ac:dyDescent="0.25">
      <c r="A36" s="56"/>
      <c r="B36" s="29" t="str">
        <f>"Performance Measure "&amp;$C$3&amp;$C25&amp;$C34&amp;"-"&amp;C36</f>
        <v>Performance Measure 3B3-2</v>
      </c>
      <c r="C36" s="29">
        <v>2</v>
      </c>
      <c r="D36" s="9"/>
      <c r="E36" s="30"/>
      <c r="F36" s="31"/>
      <c r="G36" s="31"/>
      <c r="H36" s="31"/>
      <c r="I36" s="31"/>
      <c r="J36" s="28">
        <f t="shared" ref="J36:J37" si="14">SUM(F36:I36)</f>
        <v>0</v>
      </c>
      <c r="K36" s="48">
        <f t="shared" ref="K36:K37" si="15">IFERROR(IF(E36=0,1*J36,(J36-E36)/E36),"")</f>
        <v>0</v>
      </c>
    </row>
    <row r="37" spans="1:11" x14ac:dyDescent="0.25">
      <c r="A37" s="56"/>
      <c r="B37" s="29" t="str">
        <f>"Performance Measure "&amp;$C$3&amp;$C25&amp;$C34&amp;"-"&amp;C37</f>
        <v>Performance Measure 3B3-3</v>
      </c>
      <c r="C37" s="29">
        <v>3</v>
      </c>
      <c r="D37" s="9"/>
      <c r="E37" s="30"/>
      <c r="F37" s="31"/>
      <c r="G37" s="31"/>
      <c r="H37" s="31"/>
      <c r="I37" s="31"/>
      <c r="J37" s="28">
        <f t="shared" si="14"/>
        <v>0</v>
      </c>
      <c r="K37" s="48">
        <f t="shared" si="15"/>
        <v>0</v>
      </c>
    </row>
    <row r="38" spans="1:11" ht="30" x14ac:dyDescent="0.25">
      <c r="A38" s="1" t="s">
        <v>10</v>
      </c>
      <c r="B38" s="26" t="str">
        <f>"Intervention Strategy "&amp;C38</f>
        <v>Intervention Strategy 4</v>
      </c>
      <c r="C38" s="26">
        <v>4</v>
      </c>
      <c r="D38" s="13"/>
      <c r="E38" s="27" t="s">
        <v>11</v>
      </c>
      <c r="F38" s="28" t="s">
        <v>12</v>
      </c>
      <c r="G38" s="28" t="s">
        <v>13</v>
      </c>
      <c r="H38" s="28" t="s">
        <v>14</v>
      </c>
      <c r="I38" s="28" t="s">
        <v>15</v>
      </c>
      <c r="J38" s="28" t="s">
        <v>16</v>
      </c>
      <c r="K38" s="45" t="s">
        <v>17</v>
      </c>
    </row>
    <row r="39" spans="1:11" x14ac:dyDescent="0.25">
      <c r="A39" s="56" t="s">
        <v>18</v>
      </c>
      <c r="B39" s="29" t="str">
        <f>"Performance Measure "&amp;$C$3&amp;$C25&amp;$C38&amp;"-"&amp;C39</f>
        <v>Performance Measure 3B4-1</v>
      </c>
      <c r="C39" s="29">
        <v>1</v>
      </c>
      <c r="D39" s="9"/>
      <c r="E39" s="30"/>
      <c r="F39" s="31"/>
      <c r="G39" s="31"/>
      <c r="H39" s="31"/>
      <c r="I39" s="31"/>
      <c r="J39" s="28">
        <f>SUM(F39:I39)</f>
        <v>0</v>
      </c>
      <c r="K39" s="48">
        <f>IFERROR(IF(E39=0,1*J39,(J39-E39)/E39),"")</f>
        <v>0</v>
      </c>
    </row>
    <row r="40" spans="1:11" x14ac:dyDescent="0.25">
      <c r="A40" s="56"/>
      <c r="B40" s="29" t="str">
        <f>"Performance Measure "&amp;$C$3&amp;$C25&amp;$C38&amp;"-"&amp;C40</f>
        <v>Performance Measure 3B4-2</v>
      </c>
      <c r="C40" s="29">
        <v>2</v>
      </c>
      <c r="D40" s="9"/>
      <c r="E40" s="30"/>
      <c r="F40" s="31"/>
      <c r="G40" s="31"/>
      <c r="H40" s="31"/>
      <c r="I40" s="31"/>
      <c r="J40" s="28">
        <f t="shared" ref="J40:J41" si="16">SUM(F40:I40)</f>
        <v>0</v>
      </c>
      <c r="K40" s="48">
        <f t="shared" ref="K40:K41" si="17">IFERROR(IF(E40=0,1*J40,(J40-E40)/E40),"")</f>
        <v>0</v>
      </c>
    </row>
    <row r="41" spans="1:11" x14ac:dyDescent="0.25">
      <c r="A41" s="56"/>
      <c r="B41" s="29" t="str">
        <f>"Performance Measure "&amp;$C$3&amp;$C25&amp;$C38&amp;"-"&amp;C41</f>
        <v>Performance Measure 3B4-3</v>
      </c>
      <c r="C41" s="29">
        <v>3</v>
      </c>
      <c r="D41" s="9"/>
      <c r="E41" s="30"/>
      <c r="F41" s="31"/>
      <c r="G41" s="31"/>
      <c r="H41" s="31"/>
      <c r="I41" s="31"/>
      <c r="J41" s="28">
        <f t="shared" si="16"/>
        <v>0</v>
      </c>
      <c r="K41" s="48">
        <f t="shared" si="17"/>
        <v>0</v>
      </c>
    </row>
    <row r="42" spans="1:11" ht="30" x14ac:dyDescent="0.25">
      <c r="A42" s="1" t="s">
        <v>10</v>
      </c>
      <c r="B42" s="26" t="str">
        <f>"Intervention Strategy "&amp;C42</f>
        <v>Intervention Strategy 5</v>
      </c>
      <c r="C42" s="26">
        <v>5</v>
      </c>
      <c r="D42" s="13"/>
      <c r="E42" s="27" t="s">
        <v>11</v>
      </c>
      <c r="F42" s="28" t="s">
        <v>12</v>
      </c>
      <c r="G42" s="28" t="s">
        <v>13</v>
      </c>
      <c r="H42" s="28" t="s">
        <v>14</v>
      </c>
      <c r="I42" s="28" t="s">
        <v>15</v>
      </c>
      <c r="J42" s="28" t="s">
        <v>16</v>
      </c>
      <c r="K42" s="45" t="s">
        <v>17</v>
      </c>
    </row>
    <row r="43" spans="1:11" x14ac:dyDescent="0.25">
      <c r="A43" s="56" t="s">
        <v>18</v>
      </c>
      <c r="B43" s="29" t="str">
        <f>"Performance Measure "&amp;$C$3&amp;$C25&amp;$C42&amp;"-"&amp;C43</f>
        <v>Performance Measure 3B5-1</v>
      </c>
      <c r="C43" s="29">
        <v>1</v>
      </c>
      <c r="D43" s="9"/>
      <c r="E43" s="30"/>
      <c r="F43" s="31"/>
      <c r="G43" s="31"/>
      <c r="H43" s="31"/>
      <c r="I43" s="31"/>
      <c r="J43" s="28">
        <f>SUM(F43:I43)</f>
        <v>0</v>
      </c>
      <c r="K43" s="48">
        <f>IFERROR(IF(E43=0,1*J43,(J43-E43)/E43),"")</f>
        <v>0</v>
      </c>
    </row>
    <row r="44" spans="1:11" x14ac:dyDescent="0.25">
      <c r="A44" s="56"/>
      <c r="B44" s="29" t="str">
        <f>"Performance Measure "&amp;$C$3&amp;$C25&amp;$C42&amp;"-"&amp;C44</f>
        <v>Performance Measure 3B5-2</v>
      </c>
      <c r="C44" s="29">
        <v>2</v>
      </c>
      <c r="D44" s="9"/>
      <c r="E44" s="30"/>
      <c r="F44" s="31"/>
      <c r="G44" s="31"/>
      <c r="H44" s="31"/>
      <c r="I44" s="31"/>
      <c r="J44" s="28">
        <f t="shared" ref="J44:J45" si="18">SUM(F44:I44)</f>
        <v>0</v>
      </c>
      <c r="K44" s="48">
        <f t="shared" ref="K44:K45" si="19">IFERROR(IF(E44=0,1*J44,(J44-E44)/E44),"")</f>
        <v>0</v>
      </c>
    </row>
    <row r="45" spans="1:11" x14ac:dyDescent="0.25">
      <c r="A45" s="56"/>
      <c r="B45" s="29" t="str">
        <f>"Performance Measure "&amp;$C$3&amp;$C25&amp;$C42&amp;"-"&amp;C45</f>
        <v>Performance Measure 3B5-3</v>
      </c>
      <c r="C45" s="29">
        <v>3</v>
      </c>
      <c r="D45" s="9"/>
      <c r="E45" s="30"/>
      <c r="F45" s="31"/>
      <c r="G45" s="31"/>
      <c r="H45" s="31"/>
      <c r="I45" s="31"/>
      <c r="J45" s="28">
        <f t="shared" si="18"/>
        <v>0</v>
      </c>
      <c r="K45" s="48">
        <f t="shared" si="19"/>
        <v>0</v>
      </c>
    </row>
    <row r="46" spans="1:11" ht="30" x14ac:dyDescent="0.25">
      <c r="A46" s="14" t="s">
        <v>7</v>
      </c>
      <c r="B46" s="15" t="str">
        <f>"Solution Statement "&amp;C46</f>
        <v>Solution Statement C</v>
      </c>
      <c r="C46" s="15" t="s">
        <v>20</v>
      </c>
      <c r="D46" s="16"/>
      <c r="E46" s="54" t="s">
        <v>9</v>
      </c>
      <c r="F46" s="54"/>
      <c r="G46" s="54"/>
      <c r="H46" s="54"/>
      <c r="I46" s="54"/>
      <c r="J46" s="54"/>
      <c r="K46" s="54"/>
    </row>
    <row r="47" spans="1:11" ht="30" x14ac:dyDescent="0.25">
      <c r="A47" s="17" t="s">
        <v>10</v>
      </c>
      <c r="B47" s="18" t="str">
        <f>"Intervention Strategy "&amp;C47</f>
        <v>Intervention Strategy 1</v>
      </c>
      <c r="C47" s="18">
        <v>1</v>
      </c>
      <c r="D47" s="19"/>
      <c r="E47" s="20" t="s">
        <v>11</v>
      </c>
      <c r="F47" s="21" t="s">
        <v>12</v>
      </c>
      <c r="G47" s="21" t="s">
        <v>13</v>
      </c>
      <c r="H47" s="21" t="s">
        <v>14</v>
      </c>
      <c r="I47" s="21" t="s">
        <v>15</v>
      </c>
      <c r="J47" s="21" t="s">
        <v>16</v>
      </c>
      <c r="K47" s="39" t="s">
        <v>17</v>
      </c>
    </row>
    <row r="48" spans="1:11" x14ac:dyDescent="0.25">
      <c r="A48" s="53" t="s">
        <v>18</v>
      </c>
      <c r="B48" s="22" t="str">
        <f>"Performance Measure "&amp;$C$3&amp;$C46&amp;$C47&amp;"-"&amp;C48</f>
        <v>Performance Measure 3C1-1</v>
      </c>
      <c r="C48" s="22">
        <v>1</v>
      </c>
      <c r="D48" s="16"/>
      <c r="E48" s="23"/>
      <c r="F48" s="24"/>
      <c r="G48" s="24"/>
      <c r="H48" s="24"/>
      <c r="I48" s="24"/>
      <c r="J48" s="21">
        <f>SUM(F48:I48)</f>
        <v>0</v>
      </c>
      <c r="K48" s="42">
        <f>IFERROR(IF(E48=0,1*J48,(J48-E48)/E48),"")</f>
        <v>0</v>
      </c>
    </row>
    <row r="49" spans="1:11" x14ac:dyDescent="0.25">
      <c r="A49" s="53"/>
      <c r="B49" s="22" t="str">
        <f>"Performance Measure "&amp;$C$3&amp;$C46&amp;$C47&amp;"-"&amp;C49</f>
        <v>Performance Measure 3C1-2</v>
      </c>
      <c r="C49" s="22">
        <v>2</v>
      </c>
      <c r="D49" s="16"/>
      <c r="E49" s="23"/>
      <c r="F49" s="24"/>
      <c r="G49" s="24"/>
      <c r="H49" s="24"/>
      <c r="I49" s="24"/>
      <c r="J49" s="21">
        <f t="shared" ref="J49:J50" si="20">SUM(F49:I49)</f>
        <v>0</v>
      </c>
      <c r="K49" s="42">
        <f t="shared" ref="K49:K50" si="21">IFERROR(IF(E49=0,1*J49,(J49-E49)/E49),"")</f>
        <v>0</v>
      </c>
    </row>
    <row r="50" spans="1:11" x14ac:dyDescent="0.25">
      <c r="A50" s="53"/>
      <c r="B50" s="22" t="str">
        <f>"Performance Measure "&amp;$C$3&amp;$C46&amp;$C47&amp;"-"&amp;C50</f>
        <v>Performance Measure 3C1-3</v>
      </c>
      <c r="C50" s="22">
        <v>3</v>
      </c>
      <c r="D50" s="16"/>
      <c r="E50" s="23"/>
      <c r="F50" s="24"/>
      <c r="G50" s="24"/>
      <c r="H50" s="24"/>
      <c r="I50" s="24"/>
      <c r="J50" s="21">
        <f t="shared" si="20"/>
        <v>0</v>
      </c>
      <c r="K50" s="42">
        <f t="shared" si="21"/>
        <v>0</v>
      </c>
    </row>
    <row r="51" spans="1:11" ht="30" x14ac:dyDescent="0.25">
      <c r="A51" s="17" t="s">
        <v>10</v>
      </c>
      <c r="B51" s="18" t="str">
        <f>"Intervention Strategy "&amp;C51</f>
        <v>Intervention Strategy 2</v>
      </c>
      <c r="C51" s="18">
        <v>2</v>
      </c>
      <c r="D51" s="19"/>
      <c r="E51" s="20" t="s">
        <v>11</v>
      </c>
      <c r="F51" s="21" t="s">
        <v>12</v>
      </c>
      <c r="G51" s="21" t="s">
        <v>13</v>
      </c>
      <c r="H51" s="21" t="s">
        <v>14</v>
      </c>
      <c r="I51" s="21" t="s">
        <v>15</v>
      </c>
      <c r="J51" s="21" t="s">
        <v>16</v>
      </c>
      <c r="K51" s="39" t="s">
        <v>17</v>
      </c>
    </row>
    <row r="52" spans="1:11" x14ac:dyDescent="0.25">
      <c r="A52" s="53" t="s">
        <v>18</v>
      </c>
      <c r="B52" s="22" t="str">
        <f>"Performance Measure "&amp;$C$3&amp;$C46&amp;$C51&amp;"-"&amp;C52</f>
        <v>Performance Measure 3C2-1</v>
      </c>
      <c r="C52" s="22">
        <v>1</v>
      </c>
      <c r="D52" s="16"/>
      <c r="E52" s="23"/>
      <c r="F52" s="24"/>
      <c r="G52" s="24"/>
      <c r="H52" s="24"/>
      <c r="I52" s="24"/>
      <c r="J52" s="21">
        <f>SUM(F52:I52)</f>
        <v>0</v>
      </c>
      <c r="K52" s="42">
        <f>IFERROR(IF(E52=0,1*J52,(J52-E52)/E52),"")</f>
        <v>0</v>
      </c>
    </row>
    <row r="53" spans="1:11" x14ac:dyDescent="0.25">
      <c r="A53" s="53"/>
      <c r="B53" s="22" t="str">
        <f>"Performance Measure "&amp;$C$3&amp;$C46&amp;$C51&amp;"-"&amp;C53</f>
        <v>Performance Measure 3C2-2</v>
      </c>
      <c r="C53" s="22">
        <v>2</v>
      </c>
      <c r="D53" s="16"/>
      <c r="E53" s="23"/>
      <c r="F53" s="24"/>
      <c r="G53" s="24"/>
      <c r="H53" s="24"/>
      <c r="I53" s="24"/>
      <c r="J53" s="21">
        <f t="shared" ref="J53:J54" si="22">SUM(F53:I53)</f>
        <v>0</v>
      </c>
      <c r="K53" s="42">
        <f t="shared" ref="K53:K54" si="23">IFERROR(IF(E53=0,1*J53,(J53-E53)/E53),"")</f>
        <v>0</v>
      </c>
    </row>
    <row r="54" spans="1:11" x14ac:dyDescent="0.25">
      <c r="A54" s="53"/>
      <c r="B54" s="22" t="str">
        <f>"Performance Measure "&amp;$C$3&amp;$C46&amp;$C51&amp;"-"&amp;C54</f>
        <v>Performance Measure 3C2-3</v>
      </c>
      <c r="C54" s="22">
        <v>3</v>
      </c>
      <c r="D54" s="16"/>
      <c r="E54" s="23"/>
      <c r="F54" s="24"/>
      <c r="G54" s="24"/>
      <c r="H54" s="24"/>
      <c r="I54" s="24"/>
      <c r="J54" s="21">
        <f t="shared" si="22"/>
        <v>0</v>
      </c>
      <c r="K54" s="42">
        <f t="shared" si="23"/>
        <v>0</v>
      </c>
    </row>
    <row r="55" spans="1:11" ht="30" x14ac:dyDescent="0.25">
      <c r="A55" s="17" t="s">
        <v>10</v>
      </c>
      <c r="B55" s="18" t="str">
        <f>"Intervention Strategy "&amp;C55</f>
        <v>Intervention Strategy 3</v>
      </c>
      <c r="C55" s="18">
        <v>3</v>
      </c>
      <c r="D55" s="19"/>
      <c r="E55" s="20" t="s">
        <v>11</v>
      </c>
      <c r="F55" s="21" t="s">
        <v>12</v>
      </c>
      <c r="G55" s="21" t="s">
        <v>13</v>
      </c>
      <c r="H55" s="21" t="s">
        <v>14</v>
      </c>
      <c r="I55" s="21" t="s">
        <v>15</v>
      </c>
      <c r="J55" s="21" t="s">
        <v>16</v>
      </c>
      <c r="K55" s="39" t="s">
        <v>17</v>
      </c>
    </row>
    <row r="56" spans="1:11" x14ac:dyDescent="0.25">
      <c r="A56" s="53" t="s">
        <v>18</v>
      </c>
      <c r="B56" s="22" t="str">
        <f>"Performance Measure "&amp;$C$3&amp;$C46&amp;$C55&amp;"-"&amp;C56</f>
        <v>Performance Measure 3C3-1</v>
      </c>
      <c r="C56" s="22">
        <v>1</v>
      </c>
      <c r="D56" s="16"/>
      <c r="E56" s="23"/>
      <c r="F56" s="24"/>
      <c r="G56" s="24"/>
      <c r="H56" s="24"/>
      <c r="I56" s="24"/>
      <c r="J56" s="21">
        <f>SUM(F56:I56)</f>
        <v>0</v>
      </c>
      <c r="K56" s="42">
        <f>IFERROR(IF(E56=0,1*J56,(J56-E56)/E56),"")</f>
        <v>0</v>
      </c>
    </row>
    <row r="57" spans="1:11" x14ac:dyDescent="0.25">
      <c r="A57" s="53"/>
      <c r="B57" s="22" t="str">
        <f>"Performance Measure "&amp;$C$3&amp;$C46&amp;$C55&amp;"-"&amp;C57</f>
        <v>Performance Measure 3C3-2</v>
      </c>
      <c r="C57" s="22">
        <v>2</v>
      </c>
      <c r="D57" s="16"/>
      <c r="E57" s="23"/>
      <c r="F57" s="24"/>
      <c r="G57" s="24"/>
      <c r="H57" s="24"/>
      <c r="I57" s="24"/>
      <c r="J57" s="21">
        <f t="shared" ref="J57:J58" si="24">SUM(F57:I57)</f>
        <v>0</v>
      </c>
      <c r="K57" s="42">
        <f t="shared" ref="K57:K58" si="25">IFERROR(IF(E57=0,1*J57,(J57-E57)/E57),"")</f>
        <v>0</v>
      </c>
    </row>
    <row r="58" spans="1:11" x14ac:dyDescent="0.25">
      <c r="A58" s="53"/>
      <c r="B58" s="22" t="str">
        <f>"Performance Measure "&amp;$C$3&amp;$C46&amp;$C55&amp;"-"&amp;C58</f>
        <v>Performance Measure 3C3-3</v>
      </c>
      <c r="C58" s="22">
        <v>3</v>
      </c>
      <c r="D58" s="16"/>
      <c r="E58" s="23"/>
      <c r="F58" s="24"/>
      <c r="G58" s="24"/>
      <c r="H58" s="24"/>
      <c r="I58" s="24"/>
      <c r="J58" s="21">
        <f t="shared" si="24"/>
        <v>0</v>
      </c>
      <c r="K58" s="42">
        <f t="shared" si="25"/>
        <v>0</v>
      </c>
    </row>
    <row r="59" spans="1:11" ht="30" x14ac:dyDescent="0.25">
      <c r="A59" s="17" t="s">
        <v>10</v>
      </c>
      <c r="B59" s="18" t="str">
        <f>"Intervention Strategy "&amp;C59</f>
        <v>Intervention Strategy 4</v>
      </c>
      <c r="C59" s="18">
        <v>4</v>
      </c>
      <c r="D59" s="19"/>
      <c r="E59" s="20" t="s">
        <v>11</v>
      </c>
      <c r="F59" s="21" t="s">
        <v>12</v>
      </c>
      <c r="G59" s="21" t="s">
        <v>13</v>
      </c>
      <c r="H59" s="21" t="s">
        <v>14</v>
      </c>
      <c r="I59" s="21" t="s">
        <v>15</v>
      </c>
      <c r="J59" s="21" t="s">
        <v>16</v>
      </c>
      <c r="K59" s="39" t="s">
        <v>17</v>
      </c>
    </row>
    <row r="60" spans="1:11" x14ac:dyDescent="0.25">
      <c r="A60" s="53" t="s">
        <v>18</v>
      </c>
      <c r="B60" s="22" t="str">
        <f>"Performance Measure "&amp;$C$3&amp;$C46&amp;$C59&amp;"-"&amp;C60</f>
        <v>Performance Measure 3C4-1</v>
      </c>
      <c r="C60" s="22">
        <v>1</v>
      </c>
      <c r="D60" s="16"/>
      <c r="E60" s="23"/>
      <c r="F60" s="24"/>
      <c r="G60" s="24"/>
      <c r="H60" s="24"/>
      <c r="I60" s="24"/>
      <c r="J60" s="21">
        <f>SUM(F60:I60)</f>
        <v>0</v>
      </c>
      <c r="K60" s="42">
        <f>IFERROR(IF(E60=0,1*J60,(J60-E60)/E60),"")</f>
        <v>0</v>
      </c>
    </row>
    <row r="61" spans="1:11" x14ac:dyDescent="0.25">
      <c r="A61" s="53"/>
      <c r="B61" s="22" t="str">
        <f>"Performance Measure "&amp;$C$3&amp;$C46&amp;$C59&amp;"-"&amp;C61</f>
        <v>Performance Measure 3C4-2</v>
      </c>
      <c r="C61" s="22">
        <v>2</v>
      </c>
      <c r="D61" s="16"/>
      <c r="E61" s="23"/>
      <c r="F61" s="24"/>
      <c r="G61" s="24"/>
      <c r="H61" s="24"/>
      <c r="I61" s="24"/>
      <c r="J61" s="21">
        <f t="shared" ref="J61:J62" si="26">SUM(F61:I61)</f>
        <v>0</v>
      </c>
      <c r="K61" s="42">
        <f t="shared" ref="K61:K62" si="27">IFERROR(IF(E61=0,1*J61,(J61-E61)/E61),"")</f>
        <v>0</v>
      </c>
    </row>
    <row r="62" spans="1:11" x14ac:dyDescent="0.25">
      <c r="A62" s="53"/>
      <c r="B62" s="22" t="str">
        <f>"Performance Measure "&amp;$C$3&amp;$C46&amp;$C59&amp;"-"&amp;C62</f>
        <v>Performance Measure 3C4-3</v>
      </c>
      <c r="C62" s="22">
        <v>3</v>
      </c>
      <c r="D62" s="16"/>
      <c r="E62" s="23"/>
      <c r="F62" s="24"/>
      <c r="G62" s="24"/>
      <c r="H62" s="24"/>
      <c r="I62" s="24"/>
      <c r="J62" s="21">
        <f t="shared" si="26"/>
        <v>0</v>
      </c>
      <c r="K62" s="42">
        <f t="shared" si="27"/>
        <v>0</v>
      </c>
    </row>
    <row r="63" spans="1:11" ht="30" x14ac:dyDescent="0.25">
      <c r="A63" s="17" t="s">
        <v>10</v>
      </c>
      <c r="B63" s="18" t="str">
        <f>"Intervention Strategy "&amp;C63</f>
        <v>Intervention Strategy 5</v>
      </c>
      <c r="C63" s="18">
        <v>5</v>
      </c>
      <c r="D63" s="19"/>
      <c r="E63" s="20" t="s">
        <v>11</v>
      </c>
      <c r="F63" s="21" t="s">
        <v>12</v>
      </c>
      <c r="G63" s="21" t="s">
        <v>13</v>
      </c>
      <c r="H63" s="21" t="s">
        <v>14</v>
      </c>
      <c r="I63" s="21" t="s">
        <v>15</v>
      </c>
      <c r="J63" s="21" t="s">
        <v>16</v>
      </c>
      <c r="K63" s="39" t="s">
        <v>17</v>
      </c>
    </row>
    <row r="64" spans="1:11" x14ac:dyDescent="0.25">
      <c r="A64" s="53" t="s">
        <v>18</v>
      </c>
      <c r="B64" s="22" t="str">
        <f>"Performance Measure "&amp;$C$3&amp;$C46&amp;$C63&amp;"-"&amp;C64</f>
        <v>Performance Measure 3C5-1</v>
      </c>
      <c r="C64" s="22">
        <v>1</v>
      </c>
      <c r="D64" s="16"/>
      <c r="E64" s="23"/>
      <c r="F64" s="24"/>
      <c r="G64" s="24"/>
      <c r="H64" s="24"/>
      <c r="I64" s="24"/>
      <c r="J64" s="21">
        <f>SUM(F64:I64)</f>
        <v>0</v>
      </c>
      <c r="K64" s="42">
        <f>IFERROR(IF(E64=0,1*J64,(J64-E64)/E64),"")</f>
        <v>0</v>
      </c>
    </row>
    <row r="65" spans="1:11" x14ac:dyDescent="0.25">
      <c r="A65" s="53"/>
      <c r="B65" s="22" t="str">
        <f>"Performance Measure "&amp;$C$3&amp;$C46&amp;$C63&amp;"-"&amp;C65</f>
        <v>Performance Measure 3C5-2</v>
      </c>
      <c r="C65" s="22">
        <v>2</v>
      </c>
      <c r="D65" s="16"/>
      <c r="E65" s="23"/>
      <c r="F65" s="24"/>
      <c r="G65" s="24"/>
      <c r="H65" s="24"/>
      <c r="I65" s="24"/>
      <c r="J65" s="21">
        <f t="shared" ref="J65:J66" si="28">SUM(F65:I65)</f>
        <v>0</v>
      </c>
      <c r="K65" s="42">
        <f t="shared" ref="K65:K66" si="29">IFERROR(IF(E65=0,1*J65,(J65-E65)/E65),"")</f>
        <v>0</v>
      </c>
    </row>
    <row r="66" spans="1:11" x14ac:dyDescent="0.25">
      <c r="A66" s="53"/>
      <c r="B66" s="22" t="str">
        <f>"Performance Measure "&amp;$C$3&amp;$C46&amp;$C63&amp;"-"&amp;C66</f>
        <v>Performance Measure 3C5-3</v>
      </c>
      <c r="C66" s="22">
        <v>3</v>
      </c>
      <c r="D66" s="16"/>
      <c r="E66" s="23"/>
      <c r="F66" s="24"/>
      <c r="G66" s="24"/>
      <c r="H66" s="24"/>
      <c r="I66" s="24"/>
      <c r="J66" s="21">
        <f t="shared" si="28"/>
        <v>0</v>
      </c>
      <c r="K66" s="42">
        <f t="shared" si="29"/>
        <v>0</v>
      </c>
    </row>
  </sheetData>
  <sheetProtection formatCells="0" formatColumns="0" formatRows="0" autoFilter="0"/>
  <mergeCells count="18">
    <mergeCell ref="A22:A24"/>
    <mergeCell ref="E4:K4"/>
    <mergeCell ref="A6:A8"/>
    <mergeCell ref="A10:A12"/>
    <mergeCell ref="A14:A16"/>
    <mergeCell ref="A18:A20"/>
    <mergeCell ref="A64:A66"/>
    <mergeCell ref="E25:K25"/>
    <mergeCell ref="A27:A29"/>
    <mergeCell ref="A31:A33"/>
    <mergeCell ref="A35:A37"/>
    <mergeCell ref="A39:A41"/>
    <mergeCell ref="A43:A45"/>
    <mergeCell ref="E46:K46"/>
    <mergeCell ref="A48:A50"/>
    <mergeCell ref="A52:A54"/>
    <mergeCell ref="A56:A58"/>
    <mergeCell ref="A60:A62"/>
  </mergeCells>
  <conditionalFormatting sqref="D1:D66">
    <cfRule type="cellIs" dxfId="3" priority="1" operator="equal">
      <formula>"Select from dropdown"</formula>
    </cfRule>
    <cfRule type="cellIs" dxfId="2" priority="2" operator="equal">
      <formula>"Select from dropdown or write your own"</formula>
    </cfRule>
    <cfRule type="cellIs" dxfId="1" priority="3" operator="equal">
      <formula>"Write your own"</formula>
    </cfRule>
  </conditionalFormatting>
  <conditionalFormatting sqref="E1:J3 E4 E5:J24 E25 E26:J45 E46 E47:J66">
    <cfRule type="cellIs" dxfId="0" priority="4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</vt:lpstr>
      <vt:lpstr>Problem 1</vt:lpstr>
      <vt:lpstr>Problem 2</vt:lpstr>
      <vt:lpstr>Problem 3</vt:lpstr>
    </vt:vector>
  </TitlesOfParts>
  <Company>State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Hoffman, Amy</dc:creator>
  <cp:lastModifiedBy>Schoenleber, Emily</cp:lastModifiedBy>
  <dcterms:created xsi:type="dcterms:W3CDTF">2026-04-02T19:35:37Z</dcterms:created>
  <dcterms:modified xsi:type="dcterms:W3CDTF">2026-04-07T07:24:41Z</dcterms:modified>
</cp:coreProperties>
</file>